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90" windowHeight="9430" firstSheet="1" activeTab="3"/>
  </bookViews>
  <sheets>
    <sheet name="Автотранспортная 79" sheetId="1" r:id="rId1"/>
    <sheet name="Автотранспортная 79(2019)" sheetId="2" r:id="rId2"/>
    <sheet name="Автотранспортная 79(2020)" sheetId="3" r:id="rId3"/>
    <sheet name="Автотранспортная 79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'Автотранспортная 79'!#REF!,'Автотранспортная 79'!#REF!</definedName>
    <definedName name="Z_6E36EA37_049E_4FAE_B719_2847CD16F858_.wvu.Rows" localSheetId="0" hidden="1">'Автотранспортная 79'!$42:$45</definedName>
    <definedName name="Z_73C0D023_21BD_4441_8EFA_957546C15799_.wvu.Cols" localSheetId="0" hidden="1">'Автотранспортная 79'!#REF!,'Автотранспортная 79'!#REF!</definedName>
    <definedName name="Z_73C0D023_21BD_4441_8EFA_957546C15799_.wvu.Rows" localSheetId="0" hidden="1">'Автотранспортная 79'!$42:$45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6" i="4" s="1"/>
  <c r="F29" i="4"/>
  <c r="F28" i="4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51" i="4" l="1"/>
  <c r="F56" i="4" l="1"/>
  <c r="F49" i="3" l="1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40" i="3" l="1"/>
  <c r="F26" i="3"/>
  <c r="F33" i="3"/>
  <c r="F58" i="2"/>
  <c r="F57" i="2"/>
  <c r="F51" i="3" l="1"/>
  <c r="F56" i="3" s="1"/>
  <c r="F9" i="2" l="1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F40" i="2"/>
  <c r="G21" i="2"/>
  <c r="F21" i="2"/>
  <c r="E21" i="2"/>
  <c r="G16" i="2"/>
  <c r="F16" i="2"/>
  <c r="E16" i="2"/>
  <c r="F26" i="2" l="1"/>
  <c r="F33" i="2"/>
  <c r="F51" i="2" s="1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 l="1"/>
  <c r="F32" i="1"/>
  <c r="F39" i="1"/>
  <c r="F50" i="1" s="1"/>
  <c r="F55" i="1" s="1"/>
  <c r="G15" i="1"/>
  <c r="G9" i="1" s="1"/>
  <c r="F15" i="1" l="1"/>
  <c r="E15" i="1"/>
  <c r="F9" i="1"/>
  <c r="E9" i="1"/>
  <c r="E3" i="1" l="1"/>
  <c r="F58" i="1" l="1"/>
  <c r="F25" i="2" s="1"/>
  <c r="F59" i="2" s="1"/>
  <c r="F25" i="3" s="1"/>
  <c r="F59" i="3" s="1"/>
  <c r="F25" i="4" s="1"/>
  <c r="F59" i="4" s="1"/>
</calcChain>
</file>

<file path=xl/sharedStrings.xml><?xml version="1.0" encoding="utf-8"?>
<sst xmlns="http://schemas.openxmlformats.org/spreadsheetml/2006/main" count="242" uniqueCount="78">
  <si>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</si>
  <si>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</si>
  <si>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</si>
  <si>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</si>
  <si>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</si>
  <si>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</si>
  <si>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</si>
  <si>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</si>
  <si>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</si>
  <si>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</si>
  <si>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</si>
  <si>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</si>
  <si>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</si>
  <si>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</si>
  <si>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</si>
  <si>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</si>
  <si>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</si>
  <si>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</si>
  <si>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</si>
  <si>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</si>
  <si>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</si>
  <si>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</si>
  <si>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</si>
  <si>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</si>
  <si>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</si>
  <si>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</si>
  <si>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</si>
  <si>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</si>
  <si>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</si>
  <si>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</si>
  <si>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</si>
  <si>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</si>
  <si>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</si>
  <si>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</si>
  <si>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</si>
  <si>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</si>
  <si>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</si>
  <si>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</si>
  <si>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ул.Автотранспортная 79</t>
  </si>
  <si>
    <t>в управлении с 01.08.2015г</t>
  </si>
  <si>
    <t>задолженность с нарастающим итогом с -01.08.2015г</t>
  </si>
  <si>
    <t>Фактические расходы на содержание  жилого помещения в т.ч. ТБО, ТО лифта (при наличии)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</si>
  <si>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</si>
  <si>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</si>
  <si>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</si>
  <si>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</si>
  <si>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</si>
  <si>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</si>
  <si>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</si>
  <si>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</si>
  <si>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</si>
  <si>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"ЦУК"      за 2018 год</t>
  </si>
  <si>
    <t>Задолженность на 01.01.2018 г.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</si>
  <si>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</si>
  <si>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</si>
  <si>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</si>
  <si>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</si>
  <si>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</si>
  <si>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</si>
  <si>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</si>
  <si>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</si>
  <si>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</si>
  <si>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</si>
  <si>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</si>
  <si>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</si>
  <si>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</si>
  <si>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Годовой отчет  управляющей организации ООО "ЦУК"   за 2019 год</t>
  </si>
  <si>
    <t>-обращение с ТКО</t>
  </si>
  <si>
    <t>Годовой отчет  управляющей организации ООО "ЦУК"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</si>
  <si>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</si>
  <si>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</si>
  <si>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</si>
  <si>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</si>
  <si>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</si>
  <si>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</si>
  <si>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в руб. с НДС</t>
  </si>
  <si>
    <t>Задолженность на 01.01.2021 г.</t>
  </si>
  <si>
    <t>Годовой отчет  управляющей организации  " ООО "ЦУК"   за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</si>
</sst>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3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0" fontId="6" fillId="0" borderId="0" xfId="0" applyFont="1"/>
    <xf numFmtId="0" fontId="4" fillId="0" borderId="0" xfId="0" applyFont="1" applyAlignment="1">
      <alignment horizontal="right"/>
    </xf>
    <xf numFmtId="4" fontId="8" fillId="0" borderId="4" xfId="0" applyNumberFormat="1" applyFont="1" applyBorder="1"/>
    <xf numFmtId="0" fontId="4" fillId="2" borderId="0" xfId="0" applyFont="1" applyFill="1"/>
    <xf numFmtId="0" fontId="10" fillId="0" borderId="1" xfId="0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433">
          <cell r="W433">
            <v>25919.544311553647</v>
          </cell>
          <cell r="X433">
            <v>5100.1490775200791</v>
          </cell>
          <cell r="Y433">
            <v>94409.727899999998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55859.99</v>
          </cell>
          <cell r="AS433">
            <v>0</v>
          </cell>
          <cell r="AT433">
            <v>0</v>
          </cell>
          <cell r="AY433">
            <v>89251.594605222665</v>
          </cell>
          <cell r="BB433">
            <v>0</v>
          </cell>
          <cell r="BC433">
            <v>0</v>
          </cell>
          <cell r="CN433">
            <v>21813.400636367704</v>
          </cell>
          <cell r="CO433">
            <v>4470.7956149962365</v>
          </cell>
          <cell r="CP433">
            <v>0</v>
          </cell>
          <cell r="DB433">
            <v>0</v>
          </cell>
          <cell r="DG433">
            <v>18631.199690937214</v>
          </cell>
          <cell r="DU433">
            <v>104606.56826379843</v>
          </cell>
          <cell r="DV433">
            <v>22155.585916393909</v>
          </cell>
          <cell r="DW433">
            <v>98898.828399999984</v>
          </cell>
          <cell r="EK433">
            <v>0</v>
          </cell>
          <cell r="EQ433">
            <v>86059.306097111839</v>
          </cell>
          <cell r="FB433">
            <v>122359.65908623528</v>
          </cell>
          <cell r="FC433">
            <v>25023.326918736806</v>
          </cell>
          <cell r="FD433">
            <v>2930.5212000000001</v>
          </cell>
          <cell r="FL433">
            <v>0</v>
          </cell>
          <cell r="FS433">
            <v>90728.088168935137</v>
          </cell>
          <cell r="FX433">
            <v>97771.555388943161</v>
          </cell>
          <cell r="FY433">
            <v>19932.622176609621</v>
          </cell>
          <cell r="FZ433">
            <v>0</v>
          </cell>
          <cell r="GG433">
            <v>1678.6751999999994</v>
          </cell>
          <cell r="GL433">
            <v>63932.64646486655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433">
          <cell r="W433">
            <v>2557.4516481122491</v>
          </cell>
          <cell r="X433">
            <v>784.00663561463432</v>
          </cell>
          <cell r="Y433">
            <v>4982.2542000000003</v>
          </cell>
          <cell r="AK433">
            <v>0</v>
          </cell>
          <cell r="AV433">
            <v>9267.94</v>
          </cell>
          <cell r="AY433">
            <v>11058.542751727733</v>
          </cell>
          <cell r="BM433">
            <v>11294.98</v>
          </cell>
          <cell r="BN433">
            <v>0</v>
          </cell>
          <cell r="CN433">
            <v>25046.301674135295</v>
          </cell>
          <cell r="CO433">
            <v>7764.3535189819386</v>
          </cell>
          <cell r="CP433">
            <v>0</v>
          </cell>
          <cell r="DB433">
            <v>0</v>
          </cell>
          <cell r="DG433">
            <v>36206.430972118767</v>
          </cell>
          <cell r="DU433">
            <v>54857.558613304587</v>
          </cell>
          <cell r="DV433">
            <v>16886.67548173554</v>
          </cell>
          <cell r="DW433">
            <v>22653.655199999997</v>
          </cell>
          <cell r="EL433">
            <v>0</v>
          </cell>
          <cell r="EQ433">
            <v>46533.853386038303</v>
          </cell>
          <cell r="FB433">
            <v>91203.633778108968</v>
          </cell>
          <cell r="FC433">
            <v>27747.231523356502</v>
          </cell>
          <cell r="FD433">
            <v>0</v>
          </cell>
          <cell r="FL433">
            <v>0</v>
          </cell>
          <cell r="FS433">
            <v>54118.129431268761</v>
          </cell>
          <cell r="FX433">
            <v>72539.09465067448</v>
          </cell>
          <cell r="FY433">
            <v>22034.730730655836</v>
          </cell>
          <cell r="FZ433">
            <v>0</v>
          </cell>
          <cell r="GG433">
            <v>1744.3937999999998</v>
          </cell>
          <cell r="GL433">
            <v>41206.100084680649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433">
          <cell r="W433">
            <v>4409.6629693909454</v>
          </cell>
          <cell r="X433">
            <v>1034.8769938568141</v>
          </cell>
          <cell r="Y433">
            <v>972.64959999999996</v>
          </cell>
          <cell r="AA433">
            <v>0</v>
          </cell>
          <cell r="AB433">
            <v>0</v>
          </cell>
          <cell r="AC433">
            <v>0</v>
          </cell>
          <cell r="AD433">
            <v>0</v>
          </cell>
          <cell r="AE433">
            <v>0</v>
          </cell>
          <cell r="AF433">
            <v>0</v>
          </cell>
          <cell r="AG433">
            <v>0</v>
          </cell>
          <cell r="AH433">
            <v>0</v>
          </cell>
          <cell r="AI433">
            <v>0</v>
          </cell>
          <cell r="AJ433">
            <v>0</v>
          </cell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Y433">
            <v>18352.556409420125</v>
          </cell>
          <cell r="BM433">
            <v>0</v>
          </cell>
          <cell r="CN433">
            <v>24076.225193533697</v>
          </cell>
          <cell r="CO433">
            <v>7463.6298099954465</v>
          </cell>
          <cell r="CP433">
            <v>3126.7092000000002</v>
          </cell>
          <cell r="DB433">
            <v>0</v>
          </cell>
          <cell r="DF433">
            <v>21928.307354596011</v>
          </cell>
          <cell r="DU433">
            <v>42552.076445589526</v>
          </cell>
          <cell r="DV433">
            <v>10772.572218351483</v>
          </cell>
          <cell r="DW433">
            <v>23834.199999999997</v>
          </cell>
          <cell r="EK433">
            <v>0</v>
          </cell>
          <cell r="EP433">
            <v>45536.305473872068</v>
          </cell>
          <cell r="FB433">
            <v>128436.93177249804</v>
          </cell>
          <cell r="FC433">
            <v>34740.143943572155</v>
          </cell>
          <cell r="FD433">
            <v>154.38719999999998</v>
          </cell>
          <cell r="FE433">
            <v>0</v>
          </cell>
          <cell r="FL433">
            <v>0</v>
          </cell>
          <cell r="FS433">
            <v>74605.869467036435</v>
          </cell>
          <cell r="FX433">
            <v>96475.352807434727</v>
          </cell>
          <cell r="FY433">
            <v>26389.498974530281</v>
          </cell>
          <cell r="FZ433">
            <v>0</v>
          </cell>
          <cell r="GG433">
            <v>3076.0956000000001</v>
          </cell>
          <cell r="GL433">
            <v>55054.926888467628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433">
          <cell r="W433">
            <v>60101.706049970177</v>
          </cell>
          <cell r="X433">
            <v>14061.955319480536</v>
          </cell>
          <cell r="Y433">
            <v>59805.631599999993</v>
          </cell>
          <cell r="AV433">
            <v>104699.5</v>
          </cell>
          <cell r="AY433">
            <v>229668.33446266942</v>
          </cell>
          <cell r="BM433">
            <v>0</v>
          </cell>
          <cell r="BN433">
            <v>0</v>
          </cell>
          <cell r="BO433">
            <v>0</v>
          </cell>
          <cell r="BP433">
            <v>0</v>
          </cell>
          <cell r="CN433">
            <v>26033.686454453811</v>
          </cell>
          <cell r="CO433">
            <v>7255.7761531417045</v>
          </cell>
          <cell r="CP433">
            <v>691.13</v>
          </cell>
          <cell r="DB433">
            <v>0</v>
          </cell>
          <cell r="DG433">
            <v>23496.627208965896</v>
          </cell>
          <cell r="DL433">
            <v>81933.461349999983</v>
          </cell>
          <cell r="DP433">
            <v>2560.06115</v>
          </cell>
          <cell r="DT433">
            <v>3324.0554000000002</v>
          </cell>
          <cell r="DU433">
            <v>160956.68705219743</v>
          </cell>
          <cell r="DV433">
            <v>35117.595302805668</v>
          </cell>
          <cell r="DX433">
            <v>0</v>
          </cell>
          <cell r="DY433">
            <v>0</v>
          </cell>
          <cell r="DZ433">
            <v>0</v>
          </cell>
          <cell r="EA433">
            <v>0</v>
          </cell>
          <cell r="EB433">
            <v>0</v>
          </cell>
          <cell r="EC433">
            <v>0</v>
          </cell>
          <cell r="ED433">
            <v>0</v>
          </cell>
          <cell r="EE433">
            <v>0</v>
          </cell>
          <cell r="EF433">
            <v>0</v>
          </cell>
          <cell r="EG433">
            <v>0</v>
          </cell>
          <cell r="EH433">
            <v>0</v>
          </cell>
          <cell r="EI433">
            <v>946.00649999999985</v>
          </cell>
          <cell r="EJ433">
            <v>0</v>
          </cell>
          <cell r="EP433">
            <v>82576.935736096217</v>
          </cell>
          <cell r="EU433">
            <v>215569.25</v>
          </cell>
          <cell r="EW433">
            <v>0</v>
          </cell>
          <cell r="EY433">
            <v>0</v>
          </cell>
          <cell r="FA433">
            <v>0</v>
          </cell>
          <cell r="FL433">
            <v>0</v>
          </cell>
          <cell r="FS433">
            <v>0</v>
          </cell>
          <cell r="FV433">
            <v>269481.93999999994</v>
          </cell>
          <cell r="FZ433">
            <v>0</v>
          </cell>
          <cell r="GG433">
            <v>2249.7089999999998</v>
          </cell>
          <cell r="GL433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0"/>
  <sheetViews>
    <sheetView topLeftCell="A9" zoomScaleNormal="100" workbookViewId="0">
      <selection activeCell="F58" sqref="F58"/>
    </sheetView>
  </sheetViews>
  <sheetFormatPr defaultColWidth="9.08984375" defaultRowHeight="13" x14ac:dyDescent="0.3"/>
  <cols>
    <col min="1" max="3" width="9.08984375" style="1"/>
    <col min="4" max="4" width="27.54296875" style="1" customWidth="1"/>
    <col min="5" max="5" width="16.453125" style="1" customWidth="1"/>
    <col min="6" max="6" width="12.90625" style="1" customWidth="1"/>
    <col min="7" max="7" width="16.08984375" style="1" customWidth="1"/>
    <col min="8" max="8" width="6" style="1" customWidth="1"/>
    <col min="9" max="9" width="10" style="1" customWidth="1"/>
    <col min="10" max="12" width="9.453125" style="1" bestFit="1" customWidth="1"/>
    <col min="13" max="16384" width="9.08984375" style="1"/>
  </cols>
  <sheetData>
    <row r="1" spans="1:8" ht="18" customHeight="1" x14ac:dyDescent="0.3">
      <c r="A1" s="71" t="s">
        <v>51</v>
      </c>
      <c r="B1" s="71"/>
      <c r="C1" s="71"/>
      <c r="D1" s="71"/>
      <c r="E1" s="71"/>
      <c r="F1" s="71"/>
      <c r="G1" s="72"/>
    </row>
    <row r="2" spans="1:8" ht="21" customHeight="1" x14ac:dyDescent="0.3">
      <c r="A2" s="73" t="s">
        <v>38</v>
      </c>
      <c r="B2" s="74"/>
      <c r="C2" s="74"/>
      <c r="D2" s="74"/>
      <c r="E2" s="74"/>
      <c r="F2" s="74"/>
      <c r="G2" s="74"/>
    </row>
    <row r="3" spans="1:8" ht="14.25" hidden="1" customHeight="1" x14ac:dyDescent="0.3">
      <c r="A3" s="75" t="s">
        <v>0</v>
      </c>
      <c r="B3" s="76"/>
      <c r="C3" s="76"/>
      <c r="D3" s="76"/>
      <c r="E3" s="2">
        <f>E4+E5</f>
        <v>0</v>
      </c>
      <c r="F3" s="3" t="s">
        <v>1</v>
      </c>
    </row>
    <row r="4" spans="1:8" ht="14.25" hidden="1" customHeight="1" x14ac:dyDescent="0.3">
      <c r="A4" s="75" t="s">
        <v>2</v>
      </c>
      <c r="B4" s="76"/>
      <c r="C4" s="76"/>
      <c r="D4" s="76"/>
      <c r="E4" s="2"/>
      <c r="F4" s="3" t="s">
        <v>1</v>
      </c>
    </row>
    <row r="5" spans="1:8" ht="14.25" hidden="1" customHeight="1" x14ac:dyDescent="0.3">
      <c r="A5" s="75" t="s">
        <v>3</v>
      </c>
      <c r="B5" s="76"/>
      <c r="C5" s="76"/>
      <c r="D5" s="76"/>
      <c r="E5" s="2"/>
      <c r="F5" s="3" t="s">
        <v>4</v>
      </c>
    </row>
    <row r="6" spans="1:8" ht="15.5" x14ac:dyDescent="0.3">
      <c r="A6" s="4"/>
      <c r="B6" s="5"/>
      <c r="C6" s="6"/>
      <c r="D6" s="7"/>
      <c r="E6" s="30" t="s">
        <v>50</v>
      </c>
      <c r="G6" s="35" t="s">
        <v>39</v>
      </c>
      <c r="H6" s="35"/>
    </row>
    <row r="7" spans="1:8" ht="10.4" customHeight="1" x14ac:dyDescent="0.35">
      <c r="A7" s="8"/>
      <c r="B7" s="9"/>
      <c r="C7" s="10"/>
      <c r="D7" s="11"/>
      <c r="E7" s="12"/>
      <c r="F7" s="13"/>
    </row>
    <row r="8" spans="1:8" ht="56" x14ac:dyDescent="0.3">
      <c r="A8" s="53" t="s">
        <v>5</v>
      </c>
      <c r="B8" s="54"/>
      <c r="C8" s="54"/>
      <c r="D8" s="55"/>
      <c r="E8" s="14" t="s">
        <v>6</v>
      </c>
      <c r="F8" s="14" t="s">
        <v>7</v>
      </c>
      <c r="G8" s="15" t="s">
        <v>40</v>
      </c>
    </row>
    <row r="9" spans="1:8" ht="15" x14ac:dyDescent="0.3">
      <c r="A9" s="56" t="s">
        <v>8</v>
      </c>
      <c r="B9" s="57"/>
      <c r="C9" s="57"/>
      <c r="D9" s="58"/>
      <c r="E9" s="16">
        <f>SUM(E10:E14)</f>
        <v>3325403.0399999996</v>
      </c>
      <c r="F9" s="16">
        <f t="shared" ref="F9:G9" si="0">SUM(F10:F14)</f>
        <v>2968496.45</v>
      </c>
      <c r="G9" s="16">
        <f t="shared" si="0"/>
        <v>2085333.21</v>
      </c>
    </row>
    <row r="10" spans="1:8" ht="13.4" customHeight="1" x14ac:dyDescent="0.35">
      <c r="A10" s="59" t="s">
        <v>9</v>
      </c>
      <c r="B10" s="60"/>
      <c r="C10" s="60"/>
      <c r="D10" s="61"/>
      <c r="E10" s="17">
        <v>1602038.39</v>
      </c>
      <c r="F10" s="17">
        <v>1544009.09</v>
      </c>
      <c r="G10" s="32">
        <v>599665.99</v>
      </c>
    </row>
    <row r="11" spans="1:8" ht="14.4" customHeight="1" x14ac:dyDescent="0.35">
      <c r="A11" s="59" t="s">
        <v>10</v>
      </c>
      <c r="B11" s="60"/>
      <c r="C11" s="60"/>
      <c r="D11" s="61"/>
      <c r="E11" s="17">
        <v>1161357.93</v>
      </c>
      <c r="F11" s="17">
        <v>989811.09</v>
      </c>
      <c r="G11" s="32">
        <v>1127082.27</v>
      </c>
    </row>
    <row r="12" spans="1:8" ht="14.15" customHeight="1" x14ac:dyDescent="0.35">
      <c r="A12" s="59" t="s">
        <v>11</v>
      </c>
      <c r="B12" s="60"/>
      <c r="C12" s="60"/>
      <c r="D12" s="61"/>
      <c r="E12" s="17">
        <v>274307.42</v>
      </c>
      <c r="F12" s="17">
        <v>208957.11</v>
      </c>
      <c r="G12" s="32">
        <v>175217.75</v>
      </c>
    </row>
    <row r="13" spans="1:8" ht="13.5" customHeight="1" x14ac:dyDescent="0.35">
      <c r="A13" s="59" t="s">
        <v>12</v>
      </c>
      <c r="B13" s="60"/>
      <c r="C13" s="60"/>
      <c r="D13" s="61"/>
      <c r="E13" s="17">
        <v>287699.3</v>
      </c>
      <c r="F13" s="17">
        <v>225719.16</v>
      </c>
      <c r="G13" s="32">
        <v>183367.2</v>
      </c>
    </row>
    <row r="14" spans="1:8" ht="14.4" customHeight="1" x14ac:dyDescent="0.35">
      <c r="A14" s="52" t="s">
        <v>13</v>
      </c>
      <c r="B14" s="52"/>
      <c r="C14" s="52"/>
      <c r="D14" s="52"/>
      <c r="E14" s="17"/>
      <c r="F14" s="17"/>
      <c r="G14" s="16"/>
    </row>
    <row r="15" spans="1:8" ht="15" x14ac:dyDescent="0.3">
      <c r="A15" s="65" t="s">
        <v>42</v>
      </c>
      <c r="B15" s="66"/>
      <c r="C15" s="66"/>
      <c r="D15" s="67"/>
      <c r="E15" s="31">
        <f>SUM(E16:E19)</f>
        <v>1329850.19</v>
      </c>
      <c r="F15" s="31">
        <f t="shared" ref="F15" si="1">SUM(F16:F19)</f>
        <v>1298751.4100000001</v>
      </c>
      <c r="G15" s="16">
        <f t="shared" ref="G15" si="2">SUM(G16:G20)</f>
        <v>433415.94000000006</v>
      </c>
    </row>
    <row r="16" spans="1:8" ht="33.65" customHeight="1" x14ac:dyDescent="0.35">
      <c r="A16" s="68" t="s">
        <v>43</v>
      </c>
      <c r="B16" s="69"/>
      <c r="C16" s="69"/>
      <c r="D16" s="70"/>
      <c r="E16" s="17">
        <v>1251858</v>
      </c>
      <c r="F16" s="17">
        <v>1225669.8600000001</v>
      </c>
      <c r="G16" s="32">
        <v>415473.09</v>
      </c>
    </row>
    <row r="17" spans="1:10" ht="15.5" x14ac:dyDescent="0.35">
      <c r="A17" s="52" t="s">
        <v>44</v>
      </c>
      <c r="B17" s="52"/>
      <c r="C17" s="52"/>
      <c r="D17" s="52"/>
      <c r="E17" s="17">
        <v>3964.73</v>
      </c>
      <c r="F17" s="17">
        <v>3750.51</v>
      </c>
      <c r="G17" s="32">
        <v>972.27</v>
      </c>
    </row>
    <row r="18" spans="1:10" ht="15.5" x14ac:dyDescent="0.35">
      <c r="A18" s="52" t="s">
        <v>45</v>
      </c>
      <c r="B18" s="52"/>
      <c r="C18" s="52"/>
      <c r="D18" s="52"/>
      <c r="E18" s="17"/>
      <c r="F18" s="17"/>
      <c r="G18" s="32"/>
    </row>
    <row r="19" spans="1:10" ht="15.5" x14ac:dyDescent="0.35">
      <c r="A19" s="52" t="s">
        <v>46</v>
      </c>
      <c r="B19" s="52"/>
      <c r="C19" s="52"/>
      <c r="D19" s="52"/>
      <c r="E19" s="17">
        <v>74027.460000000006</v>
      </c>
      <c r="F19" s="17">
        <v>69331.039999999994</v>
      </c>
      <c r="G19" s="32">
        <v>16970.580000000002</v>
      </c>
    </row>
    <row r="20" spans="1:10" ht="15.5" x14ac:dyDescent="0.35">
      <c r="A20" s="79" t="s">
        <v>14</v>
      </c>
      <c r="B20" s="79"/>
      <c r="C20" s="79"/>
      <c r="D20" s="79"/>
      <c r="E20" s="17"/>
      <c r="F20" s="17"/>
      <c r="G20" s="16"/>
    </row>
    <row r="21" spans="1:10" ht="15.5" x14ac:dyDescent="0.35">
      <c r="A21" s="52" t="s">
        <v>15</v>
      </c>
      <c r="B21" s="52"/>
      <c r="C21" s="52"/>
      <c r="D21" s="52"/>
      <c r="E21" s="17"/>
      <c r="F21" s="17"/>
      <c r="G21" s="16"/>
    </row>
    <row r="22" spans="1:10" ht="8.4" customHeight="1" x14ac:dyDescent="0.35">
      <c r="A22" s="19"/>
      <c r="B22" s="20"/>
      <c r="C22" s="20"/>
      <c r="D22" s="20"/>
      <c r="E22" s="28"/>
      <c r="F22" s="28"/>
      <c r="G22" s="21"/>
    </row>
    <row r="23" spans="1:10" ht="15.5" x14ac:dyDescent="0.35">
      <c r="A23" s="22" t="s">
        <v>41</v>
      </c>
      <c r="B23" s="22"/>
      <c r="C23" s="22"/>
      <c r="D23" s="22"/>
      <c r="E23" s="23"/>
      <c r="F23" s="13"/>
    </row>
    <row r="24" spans="1:10" ht="15.5" x14ac:dyDescent="0.35">
      <c r="A24" s="80" t="s">
        <v>52</v>
      </c>
      <c r="B24" s="80"/>
      <c r="C24" s="80"/>
      <c r="D24" s="80"/>
      <c r="E24" s="80"/>
      <c r="F24" s="17">
        <v>1196523.4500585115</v>
      </c>
      <c r="G24" s="18"/>
      <c r="I24" s="27"/>
    </row>
    <row r="25" spans="1:10" ht="15.75" customHeight="1" x14ac:dyDescent="0.3">
      <c r="A25" s="81" t="s">
        <v>30</v>
      </c>
      <c r="B25" s="82"/>
      <c r="C25" s="82"/>
      <c r="D25" s="82"/>
      <c r="E25" s="83"/>
      <c r="F25" s="77">
        <f>SUM(F27:F31)</f>
        <v>270541.0058942964</v>
      </c>
      <c r="I25" s="27"/>
    </row>
    <row r="26" spans="1:10" ht="28.5" customHeight="1" x14ac:dyDescent="0.3">
      <c r="A26" s="84"/>
      <c r="B26" s="85"/>
      <c r="C26" s="85"/>
      <c r="D26" s="85"/>
      <c r="E26" s="86"/>
      <c r="F26" s="78"/>
      <c r="I26" s="27"/>
    </row>
    <row r="27" spans="1:10" ht="15.65" hidden="1" customHeight="1" x14ac:dyDescent="0.35">
      <c r="A27" s="62" t="s">
        <v>16</v>
      </c>
      <c r="B27" s="63"/>
      <c r="C27" s="63"/>
      <c r="D27" s="63"/>
      <c r="E27" s="64"/>
      <c r="F27" s="24">
        <f>'[1]УК ВР декабрь нар'!W433</f>
        <v>25919.544311553647</v>
      </c>
      <c r="I27" s="27"/>
    </row>
    <row r="28" spans="1:10" ht="15.65" hidden="1" customHeight="1" x14ac:dyDescent="0.35">
      <c r="A28" s="62" t="s">
        <v>31</v>
      </c>
      <c r="B28" s="63"/>
      <c r="C28" s="63"/>
      <c r="D28" s="63"/>
      <c r="E28" s="64"/>
      <c r="F28" s="24">
        <f>'[1]УК ВР декабрь нар'!X433</f>
        <v>5100.1490775200791</v>
      </c>
      <c r="I28" s="27"/>
    </row>
    <row r="29" spans="1:10" ht="15.65" hidden="1" customHeight="1" x14ac:dyDescent="0.35">
      <c r="A29" s="62" t="s">
        <v>18</v>
      </c>
      <c r="B29" s="63"/>
      <c r="C29" s="63"/>
      <c r="D29" s="63"/>
      <c r="E29" s="64"/>
      <c r="F29" s="24">
        <f>'[1]УК ВР декабрь нар'!Y433</f>
        <v>94409.727899999998</v>
      </c>
      <c r="I29" s="27"/>
    </row>
    <row r="30" spans="1:10" ht="15.65" hidden="1" customHeight="1" x14ac:dyDescent="0.35">
      <c r="A30" s="62" t="s">
        <v>19</v>
      </c>
      <c r="B30" s="63"/>
      <c r="C30" s="63"/>
      <c r="D30" s="63"/>
      <c r="E30" s="64"/>
      <c r="F30" s="24">
        <f>'[1]УК ВР декабрь нар'!AA433+'[1]УК ВР декабрь нар'!AB433+'[1]УК ВР декабрь нар'!AC433+'[1]УК ВР декабрь нар'!AD433+'[1]УК ВР декабрь нар'!AE433+'[1]УК ВР декабрь нар'!AF433+'[1]УК ВР декабрь нар'!AG433+'[1]УК ВР декабрь нар'!AH433+'[1]УК ВР декабрь нар'!AJ433+'[1]УК ВР декабрь нар'!AL433+'[1]УК ВР декабрь нар'!AN433+'[1]УК ВР декабрь нар'!AO433+'[1]УК ВР декабрь нар'!AP433+'[1]УК ВР декабрь нар'!AQ433+'[1]УК ВР декабрь нар'!AR433+'[1]УК ВР декабрь нар'!AT433</f>
        <v>55859.99</v>
      </c>
      <c r="I30" s="27"/>
    </row>
    <row r="31" spans="1:10" ht="36.75" hidden="1" customHeight="1" x14ac:dyDescent="0.35">
      <c r="A31" s="48" t="s">
        <v>32</v>
      </c>
      <c r="B31" s="87"/>
      <c r="C31" s="87"/>
      <c r="D31" s="87"/>
      <c r="E31" s="88"/>
      <c r="F31" s="24">
        <f>'[1]УК ВР декабрь нар'!AY433</f>
        <v>89251.594605222665</v>
      </c>
      <c r="I31" s="27"/>
      <c r="J31" s="27"/>
    </row>
    <row r="32" spans="1:10" ht="15.75" customHeight="1" x14ac:dyDescent="0.3">
      <c r="A32" s="81" t="s">
        <v>33</v>
      </c>
      <c r="B32" s="82"/>
      <c r="C32" s="82"/>
      <c r="D32" s="82"/>
      <c r="E32" s="83"/>
      <c r="F32" s="77">
        <f>SUM(F34:F38)+124973.64</f>
        <v>481609.32461960532</v>
      </c>
      <c r="I32" s="27"/>
    </row>
    <row r="33" spans="1:10" ht="33" customHeight="1" x14ac:dyDescent="0.3">
      <c r="A33" s="84"/>
      <c r="B33" s="85"/>
      <c r="C33" s="85"/>
      <c r="D33" s="85"/>
      <c r="E33" s="86"/>
      <c r="F33" s="78"/>
      <c r="I33" s="27"/>
    </row>
    <row r="34" spans="1:10" ht="15.65" hidden="1" customHeight="1" x14ac:dyDescent="0.35">
      <c r="A34" s="51" t="s">
        <v>16</v>
      </c>
      <c r="B34" s="51"/>
      <c r="C34" s="51"/>
      <c r="D34" s="51"/>
      <c r="E34" s="51"/>
      <c r="F34" s="24">
        <f>'[1]УК ВР декабрь нар'!CN433+'[1]УК ВР декабрь нар'!DU433</f>
        <v>126419.96890016613</v>
      </c>
      <c r="I34" s="27"/>
    </row>
    <row r="35" spans="1:10" ht="15.65" hidden="1" customHeight="1" x14ac:dyDescent="0.35">
      <c r="A35" s="51" t="s">
        <v>31</v>
      </c>
      <c r="B35" s="51"/>
      <c r="C35" s="51"/>
      <c r="D35" s="51"/>
      <c r="E35" s="51"/>
      <c r="F35" s="24">
        <f>'[1]УК ВР декабрь нар'!CO433+'[1]УК ВР декабрь нар'!DV433</f>
        <v>26626.381531390147</v>
      </c>
      <c r="I35" s="27"/>
    </row>
    <row r="36" spans="1:10" ht="15.65" hidden="1" customHeight="1" x14ac:dyDescent="0.35">
      <c r="A36" s="51" t="s">
        <v>18</v>
      </c>
      <c r="B36" s="51"/>
      <c r="C36" s="51"/>
      <c r="D36" s="51"/>
      <c r="E36" s="51"/>
      <c r="F36" s="24">
        <f>'[1]УК ВР декабрь нар'!CP433+'[1]УК ВР декабрь нар'!DW433</f>
        <v>98898.828399999984</v>
      </c>
      <c r="I36" s="27"/>
    </row>
    <row r="37" spans="1:10" ht="15.65" hidden="1" customHeight="1" x14ac:dyDescent="0.35">
      <c r="A37" s="51" t="s">
        <v>19</v>
      </c>
      <c r="B37" s="51"/>
      <c r="C37" s="51"/>
      <c r="D37" s="51"/>
      <c r="E37" s="51"/>
      <c r="F37" s="24">
        <f>'[1]УК ВР декабрь нар'!AI433+'[1]УК ВР декабрь нар'!AJ433+'[1]УК ВР декабрь нар'!AS433+'[1]УК ВР декабрь нар'!BC433+'[1]УК ВР декабрь нар'!DB433+'[1]УК ВР декабрь нар'!EK433+'[1]УК ВР декабрь нар'!AM433</f>
        <v>0</v>
      </c>
      <c r="I37" s="27"/>
    </row>
    <row r="38" spans="1:10" ht="39.75" hidden="1" customHeight="1" x14ac:dyDescent="0.35">
      <c r="A38" s="48" t="s">
        <v>34</v>
      </c>
      <c r="B38" s="49"/>
      <c r="C38" s="49"/>
      <c r="D38" s="49"/>
      <c r="E38" s="50"/>
      <c r="F38" s="24">
        <f>'[1]УК ВР декабрь нар'!DG433+'[1]УК ВР декабрь нар'!EQ433</f>
        <v>104690.50578804905</v>
      </c>
      <c r="I38" s="27"/>
      <c r="J38" s="27"/>
    </row>
    <row r="39" spans="1:10" ht="32.4" customHeight="1" x14ac:dyDescent="0.3">
      <c r="A39" s="89" t="s">
        <v>35</v>
      </c>
      <c r="B39" s="90"/>
      <c r="C39" s="90"/>
      <c r="D39" s="90"/>
      <c r="E39" s="91"/>
      <c r="F39" s="25">
        <f>SUM(F40:F48)+91886.89</f>
        <v>516243.9846043266</v>
      </c>
      <c r="I39" s="27"/>
    </row>
    <row r="40" spans="1:10" ht="15.65" hidden="1" customHeight="1" x14ac:dyDescent="0.35">
      <c r="A40" s="92" t="s">
        <v>20</v>
      </c>
      <c r="B40" s="93"/>
      <c r="C40" s="93"/>
      <c r="D40" s="93"/>
      <c r="E40" s="94"/>
      <c r="F40" s="24">
        <f>'[1]УК ВР декабрь нар'!FB433+'[1]УК ВР декабрь нар'!FX433</f>
        <v>220131.21447517845</v>
      </c>
      <c r="I40" s="27"/>
    </row>
    <row r="41" spans="1:10" ht="15.65" hidden="1" customHeight="1" x14ac:dyDescent="0.35">
      <c r="A41" s="62" t="s">
        <v>31</v>
      </c>
      <c r="B41" s="63"/>
      <c r="C41" s="63"/>
      <c r="D41" s="63"/>
      <c r="E41" s="63"/>
      <c r="F41" s="24">
        <f>'[1]УК ВР декабрь нар'!FC433+'[1]УК ВР декабрь нар'!FY433</f>
        <v>44955.949095346426</v>
      </c>
      <c r="I41" s="27"/>
    </row>
    <row r="42" spans="1:10" ht="15.65" hidden="1" customHeight="1" x14ac:dyDescent="0.35">
      <c r="A42" s="51" t="s">
        <v>21</v>
      </c>
      <c r="B42" s="51"/>
      <c r="C42" s="51"/>
      <c r="D42" s="51"/>
      <c r="E42" s="62"/>
      <c r="F42" s="24"/>
      <c r="I42" s="27"/>
    </row>
    <row r="43" spans="1:10" ht="15.65" hidden="1" customHeight="1" x14ac:dyDescent="0.35">
      <c r="A43" s="62" t="s">
        <v>17</v>
      </c>
      <c r="B43" s="63"/>
      <c r="C43" s="63"/>
      <c r="D43" s="63"/>
      <c r="E43" s="63"/>
      <c r="F43" s="24"/>
      <c r="I43" s="27"/>
    </row>
    <row r="44" spans="1:10" ht="15.65" hidden="1" customHeight="1" x14ac:dyDescent="0.35">
      <c r="A44" s="51" t="s">
        <v>22</v>
      </c>
      <c r="B44" s="51"/>
      <c r="C44" s="51"/>
      <c r="D44" s="51"/>
      <c r="E44" s="62"/>
      <c r="F44" s="24"/>
      <c r="I44" s="27"/>
    </row>
    <row r="45" spans="1:10" ht="15.65" hidden="1" customHeight="1" x14ac:dyDescent="0.35">
      <c r="A45" s="62" t="s">
        <v>17</v>
      </c>
      <c r="B45" s="63"/>
      <c r="C45" s="63"/>
      <c r="D45" s="63"/>
      <c r="E45" s="63"/>
      <c r="F45" s="24"/>
      <c r="I45" s="27"/>
    </row>
    <row r="46" spans="1:10" ht="15.65" hidden="1" customHeight="1" x14ac:dyDescent="0.35">
      <c r="A46" s="51" t="s">
        <v>18</v>
      </c>
      <c r="B46" s="51"/>
      <c r="C46" s="51"/>
      <c r="D46" s="51"/>
      <c r="E46" s="62"/>
      <c r="F46" s="24">
        <f>'[1]УК ВР декабрь нар'!FD433+'[1]УК ВР декабрь нар'!FZ433</f>
        <v>2930.5212000000001</v>
      </c>
      <c r="I46" s="27"/>
    </row>
    <row r="47" spans="1:10" ht="15.65" hidden="1" customHeight="1" x14ac:dyDescent="0.35">
      <c r="A47" s="62" t="s">
        <v>19</v>
      </c>
      <c r="B47" s="63"/>
      <c r="C47" s="63"/>
      <c r="D47" s="63"/>
      <c r="E47" s="63"/>
      <c r="F47" s="24">
        <f>'[1]УК ВР декабрь нар'!GG433+'[1]УК ВР декабрь нар'!FL433+'[1]УК ВР декабрь нар'!BB433+'[1]УК ВР декабрь нар'!AK433</f>
        <v>1678.6751999999994</v>
      </c>
      <c r="I47" s="27"/>
    </row>
    <row r="48" spans="1:10" ht="43.5" hidden="1" customHeight="1" x14ac:dyDescent="0.35">
      <c r="A48" s="48" t="s">
        <v>36</v>
      </c>
      <c r="B48" s="49"/>
      <c r="C48" s="49"/>
      <c r="D48" s="49"/>
      <c r="E48" s="50"/>
      <c r="F48" s="24">
        <f>'[1]УК ВР декабрь нар'!FS433+'[1]УК ВР декабрь нар'!GL433</f>
        <v>154660.73463380168</v>
      </c>
      <c r="I48" s="27"/>
      <c r="J48" s="27"/>
    </row>
    <row r="49" spans="1:12" ht="15.65" hidden="1" customHeight="1" x14ac:dyDescent="0.35">
      <c r="A49" s="89" t="s">
        <v>37</v>
      </c>
      <c r="B49" s="63"/>
      <c r="C49" s="63"/>
      <c r="D49" s="63"/>
      <c r="E49" s="64"/>
      <c r="F49" s="29"/>
      <c r="I49" s="27"/>
    </row>
    <row r="50" spans="1:12" ht="15.65" hidden="1" customHeight="1" x14ac:dyDescent="0.3">
      <c r="A50" s="96" t="s">
        <v>47</v>
      </c>
      <c r="B50" s="97"/>
      <c r="C50" s="97"/>
      <c r="D50" s="97"/>
      <c r="E50" s="98"/>
      <c r="F50" s="25">
        <f>F25+F32+F39+F49</f>
        <v>1268394.3151182283</v>
      </c>
      <c r="I50" s="27"/>
    </row>
    <row r="51" spans="1:12" ht="15" x14ac:dyDescent="0.3">
      <c r="A51" s="96" t="s">
        <v>48</v>
      </c>
      <c r="B51" s="97"/>
      <c r="C51" s="97"/>
      <c r="D51" s="97"/>
      <c r="E51" s="98"/>
      <c r="F51" s="25">
        <f>F52+F53+F54</f>
        <v>466087.11</v>
      </c>
      <c r="I51" s="27"/>
    </row>
    <row r="52" spans="1:12" ht="15.5" x14ac:dyDescent="0.35">
      <c r="A52" s="62" t="s">
        <v>23</v>
      </c>
      <c r="B52" s="63"/>
      <c r="C52" s="63"/>
      <c r="D52" s="63"/>
      <c r="E52" s="63"/>
      <c r="F52" s="24">
        <v>111482.3</v>
      </c>
      <c r="I52" s="27"/>
    </row>
    <row r="53" spans="1:12" ht="15.5" x14ac:dyDescent="0.35">
      <c r="A53" s="62" t="s">
        <v>24</v>
      </c>
      <c r="B53" s="63"/>
      <c r="C53" s="63"/>
      <c r="D53" s="63"/>
      <c r="E53" s="63"/>
      <c r="F53" s="24">
        <v>354604.81</v>
      </c>
      <c r="I53" s="27"/>
    </row>
    <row r="54" spans="1:12" ht="18" hidden="1" customHeight="1" x14ac:dyDescent="0.35">
      <c r="A54" s="92" t="s">
        <v>25</v>
      </c>
      <c r="B54" s="93"/>
      <c r="C54" s="93"/>
      <c r="D54" s="93"/>
      <c r="E54" s="94"/>
      <c r="F54" s="24">
        <v>0</v>
      </c>
      <c r="I54" s="27"/>
    </row>
    <row r="55" spans="1:12" ht="15" x14ac:dyDescent="0.3">
      <c r="A55" s="99" t="s">
        <v>49</v>
      </c>
      <c r="B55" s="99"/>
      <c r="C55" s="99"/>
      <c r="D55" s="99"/>
      <c r="E55" s="99"/>
      <c r="F55" s="25">
        <f>F50+F51</f>
        <v>1734481.4251182284</v>
      </c>
      <c r="H55" s="27"/>
      <c r="I55" s="27"/>
      <c r="K55" s="27"/>
      <c r="L55" s="27"/>
    </row>
    <row r="56" spans="1:12" ht="15" x14ac:dyDescent="0.3">
      <c r="A56" s="80" t="s">
        <v>26</v>
      </c>
      <c r="B56" s="80"/>
      <c r="C56" s="80"/>
      <c r="D56" s="80"/>
      <c r="E56" s="80"/>
      <c r="F56" s="26">
        <f>E16</f>
        <v>1251858</v>
      </c>
      <c r="I56" s="27"/>
    </row>
    <row r="57" spans="1:12" ht="15" x14ac:dyDescent="0.3">
      <c r="A57" s="80" t="s">
        <v>27</v>
      </c>
      <c r="B57" s="80"/>
      <c r="C57" s="80"/>
      <c r="D57" s="80"/>
      <c r="E57" s="80"/>
      <c r="F57" s="25">
        <f>F16</f>
        <v>1225669.8600000001</v>
      </c>
      <c r="H57" s="27"/>
      <c r="I57" s="27"/>
    </row>
    <row r="58" spans="1:12" ht="15" x14ac:dyDescent="0.3">
      <c r="A58" s="95" t="s">
        <v>28</v>
      </c>
      <c r="B58" s="95"/>
      <c r="C58" s="95"/>
      <c r="D58" s="95"/>
      <c r="E58" s="95"/>
      <c r="F58" s="25">
        <f>F24+F56-F55</f>
        <v>713900.02494028304</v>
      </c>
      <c r="H58" s="27"/>
      <c r="I58" s="27"/>
    </row>
    <row r="60" spans="1:12" x14ac:dyDescent="0.3">
      <c r="A60" s="1" t="s">
        <v>29</v>
      </c>
      <c r="F60" s="27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51:E51"/>
    <mergeCell ref="A43:E43"/>
    <mergeCell ref="A44:E44"/>
    <mergeCell ref="A45:E45"/>
    <mergeCell ref="A46:E46"/>
    <mergeCell ref="A47:E47"/>
    <mergeCell ref="A38:E38"/>
    <mergeCell ref="A39:E39"/>
    <mergeCell ref="A40:E40"/>
    <mergeCell ref="A41:E41"/>
    <mergeCell ref="A42:E42"/>
    <mergeCell ref="F32:F33"/>
    <mergeCell ref="A36:E36"/>
    <mergeCell ref="A30:E30"/>
    <mergeCell ref="A31:E31"/>
    <mergeCell ref="A32:E33"/>
    <mergeCell ref="A34:E34"/>
    <mergeCell ref="A35:E35"/>
    <mergeCell ref="F25:F26"/>
    <mergeCell ref="A20:D20"/>
    <mergeCell ref="A21:D21"/>
    <mergeCell ref="A24:E24"/>
    <mergeCell ref="A25:E26"/>
    <mergeCell ref="A16:D16"/>
    <mergeCell ref="A1:G1"/>
    <mergeCell ref="A2:G2"/>
    <mergeCell ref="A3:D3"/>
    <mergeCell ref="A4:D4"/>
    <mergeCell ref="A5:D5"/>
    <mergeCell ref="A48:E48"/>
    <mergeCell ref="A37:E37"/>
    <mergeCell ref="A17:D17"/>
    <mergeCell ref="A8:D8"/>
    <mergeCell ref="A9:D9"/>
    <mergeCell ref="A10:D10"/>
    <mergeCell ref="A11:D11"/>
    <mergeCell ref="A29:E29"/>
    <mergeCell ref="A27:E27"/>
    <mergeCell ref="A28:E28"/>
    <mergeCell ref="A12:D12"/>
    <mergeCell ref="A19:D19"/>
    <mergeCell ref="A18:D18"/>
    <mergeCell ref="A13:D13"/>
    <mergeCell ref="A14:D14"/>
    <mergeCell ref="A15:D15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workbookViewId="0">
      <selection activeCell="L58" sqref="L58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71" t="s">
        <v>66</v>
      </c>
      <c r="B1" s="71"/>
      <c r="C1" s="71"/>
      <c r="D1" s="71"/>
      <c r="E1" s="71"/>
      <c r="F1" s="71"/>
      <c r="G1" s="71"/>
    </row>
    <row r="2" spans="1:7" ht="13.4" customHeight="1" x14ac:dyDescent="0.3">
      <c r="A2" s="73" t="str">
        <f>'Автотранспортная 79'!A2:G2</f>
        <v>перед собственниками дома по адресу: ул.Автотранспортная 79</v>
      </c>
      <c r="B2" s="74"/>
      <c r="C2" s="74"/>
      <c r="D2" s="74"/>
      <c r="E2" s="74"/>
      <c r="F2" s="74"/>
      <c r="G2" s="74"/>
    </row>
    <row r="3" spans="1:7" ht="13.4" hidden="1" customHeight="1" x14ac:dyDescent="0.3">
      <c r="A3" s="75" t="s">
        <v>0</v>
      </c>
      <c r="B3" s="76"/>
      <c r="C3" s="76"/>
      <c r="D3" s="76"/>
      <c r="E3" s="2">
        <v>0</v>
      </c>
      <c r="F3" s="3" t="s">
        <v>1</v>
      </c>
    </row>
    <row r="4" spans="1:7" ht="13.4" hidden="1" customHeight="1" x14ac:dyDescent="0.3">
      <c r="A4" s="75" t="s">
        <v>2</v>
      </c>
      <c r="B4" s="76"/>
      <c r="C4" s="76"/>
      <c r="D4" s="76"/>
      <c r="E4" s="2"/>
      <c r="F4" s="3" t="s">
        <v>1</v>
      </c>
    </row>
    <row r="5" spans="1:7" ht="13.4" hidden="1" customHeight="1" x14ac:dyDescent="0.3">
      <c r="A5" s="75" t="s">
        <v>3</v>
      </c>
      <c r="B5" s="76"/>
      <c r="C5" s="76"/>
      <c r="D5" s="76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0" t="s">
        <v>50</v>
      </c>
      <c r="F6" s="34"/>
      <c r="G6" s="35" t="str">
        <f>'Автотранспортная 79'!G6:H6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53" t="s">
        <v>5</v>
      </c>
      <c r="B8" s="54"/>
      <c r="C8" s="54"/>
      <c r="D8" s="55"/>
      <c r="E8" s="14" t="s">
        <v>6</v>
      </c>
      <c r="F8" s="14" t="s">
        <v>7</v>
      </c>
      <c r="G8" s="15" t="str">
        <f>'Автотранспортная 79'!G8:H8</f>
        <v>задолженность с нарастающим итогом с -01.08.2015г</v>
      </c>
    </row>
    <row r="9" spans="1:7" ht="15" x14ac:dyDescent="0.3">
      <c r="A9" s="56" t="s">
        <v>8</v>
      </c>
      <c r="B9" s="57"/>
      <c r="C9" s="57"/>
      <c r="D9" s="58"/>
      <c r="E9" s="16">
        <f>SUM(E10:E15)</f>
        <v>2687923.8300000005</v>
      </c>
      <c r="F9" s="16">
        <f t="shared" ref="F9:G9" si="0">SUM(F10:F15)</f>
        <v>2409038.54</v>
      </c>
      <c r="G9" s="16">
        <f t="shared" si="0"/>
        <v>2364526.48</v>
      </c>
    </row>
    <row r="10" spans="1:7" ht="15.5" x14ac:dyDescent="0.35">
      <c r="A10" s="59" t="s">
        <v>9</v>
      </c>
      <c r="B10" s="60"/>
      <c r="C10" s="60"/>
      <c r="D10" s="61"/>
      <c r="E10" s="17">
        <v>950951.04</v>
      </c>
      <c r="F10" s="17">
        <v>1087639.1100000001</v>
      </c>
      <c r="G10" s="36">
        <v>462977.92</v>
      </c>
    </row>
    <row r="11" spans="1:7" ht="15.5" x14ac:dyDescent="0.35">
      <c r="A11" s="59" t="s">
        <v>10</v>
      </c>
      <c r="B11" s="60"/>
      <c r="C11" s="60"/>
      <c r="D11" s="61"/>
      <c r="E11" s="17">
        <v>877652.41</v>
      </c>
      <c r="F11" s="17">
        <v>691521.33</v>
      </c>
      <c r="G11" s="36">
        <v>1313521.33</v>
      </c>
    </row>
    <row r="12" spans="1:7" ht="15.5" x14ac:dyDescent="0.35">
      <c r="A12" s="59" t="s">
        <v>11</v>
      </c>
      <c r="B12" s="60"/>
      <c r="C12" s="60"/>
      <c r="D12" s="61"/>
      <c r="E12" s="17">
        <v>281365.33</v>
      </c>
      <c r="F12" s="17">
        <v>195276.39</v>
      </c>
      <c r="G12" s="36">
        <v>261306.69</v>
      </c>
    </row>
    <row r="13" spans="1:7" ht="15.5" x14ac:dyDescent="0.35">
      <c r="A13" s="59" t="s">
        <v>12</v>
      </c>
      <c r="B13" s="60"/>
      <c r="C13" s="60"/>
      <c r="D13" s="61"/>
      <c r="E13" s="17">
        <v>300924.24</v>
      </c>
      <c r="F13" s="17">
        <v>213199.09</v>
      </c>
      <c r="G13" s="36">
        <v>271092.34999999998</v>
      </c>
    </row>
    <row r="14" spans="1:7" ht="15.5" x14ac:dyDescent="0.35">
      <c r="A14" s="52" t="s">
        <v>13</v>
      </c>
      <c r="B14" s="52"/>
      <c r="C14" s="52"/>
      <c r="D14" s="52"/>
      <c r="E14" s="17"/>
      <c r="F14" s="17"/>
      <c r="G14" s="36"/>
    </row>
    <row r="15" spans="1:7" ht="15.5" x14ac:dyDescent="0.35">
      <c r="A15" s="39" t="s">
        <v>67</v>
      </c>
      <c r="B15" s="40"/>
      <c r="C15" s="40"/>
      <c r="D15" s="41"/>
      <c r="E15" s="17">
        <v>277030.81</v>
      </c>
      <c r="F15" s="17">
        <v>221402.62</v>
      </c>
      <c r="G15" s="36">
        <v>55628.19</v>
      </c>
    </row>
    <row r="16" spans="1:7" ht="15" x14ac:dyDescent="0.3">
      <c r="A16" s="65" t="s">
        <v>42</v>
      </c>
      <c r="B16" s="66"/>
      <c r="C16" s="66"/>
      <c r="D16" s="67"/>
      <c r="E16" s="16">
        <f>SUM(E17:E20)</f>
        <v>1177197.5799999998</v>
      </c>
      <c r="F16" s="16">
        <f>SUM(F17:F20)</f>
        <v>1100639.8999999999</v>
      </c>
      <c r="G16" s="16">
        <f>SUM(G17:G20)</f>
        <v>512070.37</v>
      </c>
    </row>
    <row r="17" spans="1:12" ht="21.65" customHeight="1" x14ac:dyDescent="0.35">
      <c r="A17" s="100" t="s">
        <v>43</v>
      </c>
      <c r="B17" s="101"/>
      <c r="C17" s="101"/>
      <c r="D17" s="102"/>
      <c r="E17" s="17">
        <v>1096228.06</v>
      </c>
      <c r="F17" s="17">
        <v>1027422.58</v>
      </c>
      <c r="G17" s="36">
        <v>486097.2</v>
      </c>
    </row>
    <row r="18" spans="1:12" ht="15.5" x14ac:dyDescent="0.35">
      <c r="A18" s="52" t="s">
        <v>53</v>
      </c>
      <c r="B18" s="52"/>
      <c r="C18" s="52"/>
      <c r="D18" s="52"/>
      <c r="E18" s="17">
        <v>3965.88</v>
      </c>
      <c r="F18" s="17">
        <v>3591.15</v>
      </c>
      <c r="G18" s="36">
        <v>1347</v>
      </c>
    </row>
    <row r="19" spans="1:12" ht="15.5" x14ac:dyDescent="0.35">
      <c r="A19" s="52" t="s">
        <v>54</v>
      </c>
      <c r="B19" s="52"/>
      <c r="C19" s="52"/>
      <c r="D19" s="52"/>
      <c r="E19" s="17"/>
      <c r="F19" s="17"/>
      <c r="G19" s="36"/>
    </row>
    <row r="20" spans="1:12" ht="15.5" x14ac:dyDescent="0.35">
      <c r="A20" s="52" t="s">
        <v>55</v>
      </c>
      <c r="B20" s="52"/>
      <c r="C20" s="52"/>
      <c r="D20" s="52"/>
      <c r="E20" s="17">
        <v>77003.64</v>
      </c>
      <c r="F20" s="17">
        <v>69626.17</v>
      </c>
      <c r="G20" s="36">
        <v>24626.17</v>
      </c>
    </row>
    <row r="21" spans="1:12" ht="15" x14ac:dyDescent="0.3">
      <c r="A21" s="79" t="s">
        <v>14</v>
      </c>
      <c r="B21" s="79"/>
      <c r="C21" s="79"/>
      <c r="D21" s="79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52" t="s">
        <v>15</v>
      </c>
      <c r="B22" s="52"/>
      <c r="C22" s="52"/>
      <c r="D22" s="52"/>
      <c r="E22" s="17"/>
      <c r="F22" s="17"/>
      <c r="G22" s="36"/>
    </row>
    <row r="23" spans="1:12" ht="15.5" x14ac:dyDescent="0.35">
      <c r="A23" s="19"/>
      <c r="B23" s="20"/>
      <c r="C23" s="20"/>
      <c r="D23" s="20"/>
      <c r="E23" s="28"/>
      <c r="F23" s="28"/>
      <c r="G23" s="21"/>
    </row>
    <row r="24" spans="1:12" ht="15.5" x14ac:dyDescent="0.35">
      <c r="A24" s="22" t="s">
        <v>56</v>
      </c>
      <c r="B24" s="22"/>
      <c r="C24" s="22"/>
      <c r="D24" s="22"/>
      <c r="E24" s="23"/>
      <c r="F24" s="13"/>
    </row>
    <row r="25" spans="1:12" ht="15" x14ac:dyDescent="0.3">
      <c r="A25" s="80" t="s">
        <v>57</v>
      </c>
      <c r="B25" s="80"/>
      <c r="C25" s="80"/>
      <c r="D25" s="80"/>
      <c r="E25" s="80"/>
      <c r="F25" s="31">
        <f>'Автотранспортная 79'!F58</f>
        <v>713900.02494028304</v>
      </c>
      <c r="G25" s="18"/>
    </row>
    <row r="26" spans="1:12" ht="13.4" customHeight="1" x14ac:dyDescent="0.3">
      <c r="A26" s="81" t="s">
        <v>58</v>
      </c>
      <c r="B26" s="82"/>
      <c r="C26" s="82"/>
      <c r="D26" s="82"/>
      <c r="E26" s="83"/>
      <c r="F26" s="77">
        <f>SUM(F28:F32)</f>
        <v>28650.195235454616</v>
      </c>
    </row>
    <row r="27" spans="1:12" ht="13.4" customHeight="1" x14ac:dyDescent="0.3">
      <c r="A27" s="84"/>
      <c r="B27" s="85"/>
      <c r="C27" s="85"/>
      <c r="D27" s="85"/>
      <c r="E27" s="86"/>
      <c r="F27" s="78"/>
    </row>
    <row r="28" spans="1:12" ht="15.65" hidden="1" customHeight="1" x14ac:dyDescent="0.35">
      <c r="A28" s="62" t="s">
        <v>16</v>
      </c>
      <c r="B28" s="63"/>
      <c r="C28" s="63"/>
      <c r="D28" s="63"/>
      <c r="E28" s="64"/>
      <c r="F28" s="24">
        <f>'[2]УК ВР декабрь нар'!W433</f>
        <v>2557.4516481122491</v>
      </c>
      <c r="L28" s="37"/>
    </row>
    <row r="29" spans="1:12" ht="15.65" hidden="1" customHeight="1" x14ac:dyDescent="0.35">
      <c r="A29" s="62" t="s">
        <v>31</v>
      </c>
      <c r="B29" s="63"/>
      <c r="C29" s="63"/>
      <c r="D29" s="63"/>
      <c r="E29" s="64"/>
      <c r="F29" s="24">
        <f>'[2]УК ВР декабрь нар'!X433</f>
        <v>784.00663561463432</v>
      </c>
    </row>
    <row r="30" spans="1:12" ht="15.65" hidden="1" customHeight="1" x14ac:dyDescent="0.35">
      <c r="A30" s="62" t="s">
        <v>18</v>
      </c>
      <c r="B30" s="63"/>
      <c r="C30" s="63"/>
      <c r="D30" s="63"/>
      <c r="E30" s="64"/>
      <c r="F30" s="24">
        <f>'[2]УК ВР декабрь нар'!Y433</f>
        <v>4982.2542000000003</v>
      </c>
    </row>
    <row r="31" spans="1:12" ht="15.65" hidden="1" customHeight="1" x14ac:dyDescent="0.35">
      <c r="A31" s="62" t="s">
        <v>19</v>
      </c>
      <c r="B31" s="63"/>
      <c r="C31" s="63"/>
      <c r="D31" s="63"/>
      <c r="E31" s="64"/>
      <c r="F31" s="24">
        <f>'[2]УК ВР декабрь нар'!AV433+'[2]УК ВР декабрь нар'!BN433</f>
        <v>9267.94</v>
      </c>
    </row>
    <row r="32" spans="1:12" ht="6.75" hidden="1" customHeight="1" x14ac:dyDescent="0.35">
      <c r="A32" s="48" t="s">
        <v>59</v>
      </c>
      <c r="B32" s="87"/>
      <c r="C32" s="87"/>
      <c r="D32" s="87"/>
      <c r="E32" s="88"/>
      <c r="F32" s="24">
        <f>'[2]УК ВР декабрь нар'!AY433</f>
        <v>11058.542751727733</v>
      </c>
    </row>
    <row r="33" spans="1:12" ht="13.4" customHeight="1" x14ac:dyDescent="0.3">
      <c r="A33" s="81" t="s">
        <v>60</v>
      </c>
      <c r="B33" s="82"/>
      <c r="C33" s="82"/>
      <c r="D33" s="82"/>
      <c r="E33" s="83"/>
      <c r="F33" s="77">
        <f>SUM(F35:F39)+24799.56</f>
        <v>246043.36884631444</v>
      </c>
    </row>
    <row r="34" spans="1:12" ht="13.4" customHeight="1" x14ac:dyDescent="0.3">
      <c r="A34" s="84"/>
      <c r="B34" s="85"/>
      <c r="C34" s="85"/>
      <c r="D34" s="85"/>
      <c r="E34" s="86"/>
      <c r="F34" s="78"/>
    </row>
    <row r="35" spans="1:12" ht="15.65" hidden="1" customHeight="1" x14ac:dyDescent="0.35">
      <c r="A35" s="51" t="s">
        <v>16</v>
      </c>
      <c r="B35" s="51"/>
      <c r="C35" s="51"/>
      <c r="D35" s="51"/>
      <c r="E35" s="51"/>
      <c r="F35" s="24">
        <f>'[2]УК ВР декабрь нар'!CN433+'[2]УК ВР декабрь нар'!DU433</f>
        <v>79903.860287439878</v>
      </c>
      <c r="L35" s="37"/>
    </row>
    <row r="36" spans="1:12" ht="15.65" hidden="1" customHeight="1" x14ac:dyDescent="0.35">
      <c r="A36" s="51" t="s">
        <v>31</v>
      </c>
      <c r="B36" s="51"/>
      <c r="C36" s="51"/>
      <c r="D36" s="51"/>
      <c r="E36" s="51"/>
      <c r="F36" s="24">
        <f>'[2]УК ВР декабрь нар'!CO433+'[2]УК ВР декабрь нар'!DV433</f>
        <v>24651.029000717477</v>
      </c>
    </row>
    <row r="37" spans="1:12" ht="15.65" hidden="1" customHeight="1" x14ac:dyDescent="0.35">
      <c r="A37" s="51" t="s">
        <v>18</v>
      </c>
      <c r="B37" s="51"/>
      <c r="C37" s="51"/>
      <c r="D37" s="51"/>
      <c r="E37" s="51"/>
      <c r="F37" s="24">
        <f>'[2]УК ВР декабрь нар'!CP433+'[2]УК ВР декабрь нар'!DW433</f>
        <v>22653.655199999997</v>
      </c>
    </row>
    <row r="38" spans="1:12" ht="15.65" hidden="1" customHeight="1" x14ac:dyDescent="0.35">
      <c r="A38" s="51" t="s">
        <v>19</v>
      </c>
      <c r="B38" s="51"/>
      <c r="C38" s="51"/>
      <c r="D38" s="51"/>
      <c r="E38" s="51"/>
      <c r="F38" s="24">
        <f>'[2]УК ВР декабрь нар'!BM433+'[2]УК ВР декабрь нар'!DB433+'[2]УК ВР декабрь нар'!EL433</f>
        <v>11294.98</v>
      </c>
    </row>
    <row r="39" spans="1:12" ht="15.65" hidden="1" customHeight="1" x14ac:dyDescent="0.35">
      <c r="A39" s="48" t="s">
        <v>61</v>
      </c>
      <c r="B39" s="49"/>
      <c r="C39" s="49"/>
      <c r="D39" s="49"/>
      <c r="E39" s="50"/>
      <c r="F39" s="24">
        <f>'[2]УК ВР декабрь нар'!DG433+'[2]УК ВР декабрь нар'!EQ433</f>
        <v>82740.284358157078</v>
      </c>
    </row>
    <row r="40" spans="1:12" ht="15" x14ac:dyDescent="0.3">
      <c r="A40" s="89" t="s">
        <v>35</v>
      </c>
      <c r="B40" s="90"/>
      <c r="C40" s="90"/>
      <c r="D40" s="90"/>
      <c r="E40" s="91"/>
      <c r="F40" s="25">
        <f>SUM(F41:F49)</f>
        <v>310593.31399874517</v>
      </c>
    </row>
    <row r="41" spans="1:12" ht="15.65" hidden="1" customHeight="1" x14ac:dyDescent="0.35">
      <c r="A41" s="92" t="s">
        <v>20</v>
      </c>
      <c r="B41" s="93"/>
      <c r="C41" s="93"/>
      <c r="D41" s="93"/>
      <c r="E41" s="94"/>
      <c r="F41" s="24">
        <f>'[2]УК ВР декабрь нар'!FB433+'[2]УК ВР декабрь нар'!FX433</f>
        <v>163742.72842878345</v>
      </c>
      <c r="L41" s="37"/>
    </row>
    <row r="42" spans="1:12" ht="15.65" hidden="1" customHeight="1" x14ac:dyDescent="0.35">
      <c r="A42" s="62" t="s">
        <v>31</v>
      </c>
      <c r="B42" s="63"/>
      <c r="C42" s="63"/>
      <c r="D42" s="63"/>
      <c r="E42" s="63"/>
      <c r="F42" s="24">
        <f>'[2]УК ВР декабрь нар'!FC433+'[2]УК ВР декабрь нар'!FY433</f>
        <v>49781.962254012338</v>
      </c>
    </row>
    <row r="43" spans="1:12" ht="15.65" hidden="1" customHeight="1" x14ac:dyDescent="0.35">
      <c r="A43" s="51" t="s">
        <v>21</v>
      </c>
      <c r="B43" s="51"/>
      <c r="C43" s="51"/>
      <c r="D43" s="51"/>
      <c r="E43" s="62"/>
      <c r="F43" s="24"/>
    </row>
    <row r="44" spans="1:12" ht="15.65" hidden="1" customHeight="1" x14ac:dyDescent="0.35">
      <c r="A44" s="62" t="s">
        <v>17</v>
      </c>
      <c r="B44" s="63"/>
      <c r="C44" s="63"/>
      <c r="D44" s="63"/>
      <c r="E44" s="63"/>
      <c r="F44" s="24"/>
    </row>
    <row r="45" spans="1:12" ht="15.65" hidden="1" customHeight="1" x14ac:dyDescent="0.35">
      <c r="A45" s="51" t="s">
        <v>22</v>
      </c>
      <c r="B45" s="51"/>
      <c r="C45" s="51"/>
      <c r="D45" s="51"/>
      <c r="E45" s="62"/>
      <c r="F45" s="24"/>
    </row>
    <row r="46" spans="1:12" ht="15.65" hidden="1" customHeight="1" x14ac:dyDescent="0.35">
      <c r="A46" s="62" t="s">
        <v>17</v>
      </c>
      <c r="B46" s="63"/>
      <c r="C46" s="63"/>
      <c r="D46" s="63"/>
      <c r="E46" s="63"/>
      <c r="F46" s="24"/>
    </row>
    <row r="47" spans="1:12" ht="15.65" hidden="1" customHeight="1" x14ac:dyDescent="0.35">
      <c r="A47" s="51" t="s">
        <v>18</v>
      </c>
      <c r="B47" s="51"/>
      <c r="C47" s="51"/>
      <c r="D47" s="51"/>
      <c r="E47" s="62"/>
      <c r="F47" s="24">
        <f>'[2]УК ВР декабрь нар'!FD433+'[2]УК ВР декабрь нар'!FZ433</f>
        <v>0</v>
      </c>
    </row>
    <row r="48" spans="1:12" ht="15.65" hidden="1" customHeight="1" x14ac:dyDescent="0.35">
      <c r="A48" s="62" t="s">
        <v>19</v>
      </c>
      <c r="B48" s="63"/>
      <c r="C48" s="63"/>
      <c r="D48" s="63"/>
      <c r="E48" s="63"/>
      <c r="F48" s="24">
        <f>'[2]УК ВР декабрь нар'!GG433+'[2]УК ВР декабрь нар'!FL433+'[2]УК ВР декабрь нар'!AK433</f>
        <v>1744.3937999999998</v>
      </c>
    </row>
    <row r="49" spans="1:15" ht="15.65" hidden="1" customHeight="1" x14ac:dyDescent="0.35">
      <c r="A49" s="48" t="s">
        <v>62</v>
      </c>
      <c r="B49" s="49"/>
      <c r="C49" s="49"/>
      <c r="D49" s="49"/>
      <c r="E49" s="50"/>
      <c r="F49" s="24">
        <f>'[2]УК ВР декабрь нар'!FS433+'[2]УК ВР декабрь нар'!GL433</f>
        <v>95324.22951594941</v>
      </c>
    </row>
    <row r="50" spans="1:15" ht="15.65" customHeight="1" x14ac:dyDescent="0.35">
      <c r="A50" s="89" t="s">
        <v>37</v>
      </c>
      <c r="B50" s="63"/>
      <c r="C50" s="63"/>
      <c r="D50" s="63"/>
      <c r="E50" s="64"/>
      <c r="F50" s="29"/>
    </row>
    <row r="51" spans="1:15" ht="15" x14ac:dyDescent="0.3">
      <c r="A51" s="96" t="s">
        <v>63</v>
      </c>
      <c r="B51" s="97"/>
      <c r="C51" s="97"/>
      <c r="D51" s="97"/>
      <c r="E51" s="98"/>
      <c r="F51" s="25">
        <f>F26+F33+F40+F50</f>
        <v>585286.87808051426</v>
      </c>
      <c r="K51" s="18"/>
    </row>
    <row r="52" spans="1:15" ht="15" x14ac:dyDescent="0.3">
      <c r="A52" s="38" t="s">
        <v>64</v>
      </c>
      <c r="B52" s="33"/>
      <c r="C52" s="33"/>
      <c r="D52" s="33"/>
      <c r="E52" s="33"/>
      <c r="F52" s="25">
        <f>F53+F54+F55</f>
        <v>236977.72</v>
      </c>
    </row>
    <row r="53" spans="1:15" ht="15.5" x14ac:dyDescent="0.35">
      <c r="A53" s="62" t="s">
        <v>23</v>
      </c>
      <c r="B53" s="63"/>
      <c r="C53" s="63"/>
      <c r="D53" s="63"/>
      <c r="E53" s="63"/>
      <c r="F53" s="24">
        <v>103189.91</v>
      </c>
    </row>
    <row r="54" spans="1:15" ht="15.5" x14ac:dyDescent="0.35">
      <c r="A54" s="62" t="s">
        <v>24</v>
      </c>
      <c r="B54" s="63"/>
      <c r="C54" s="63"/>
      <c r="D54" s="63"/>
      <c r="E54" s="63"/>
      <c r="F54" s="24">
        <v>133787.81</v>
      </c>
    </row>
    <row r="55" spans="1:15" ht="18" hidden="1" customHeight="1" x14ac:dyDescent="0.35">
      <c r="A55" s="92" t="s">
        <v>25</v>
      </c>
      <c r="B55" s="93"/>
      <c r="C55" s="93"/>
      <c r="D55" s="93"/>
      <c r="E55" s="94"/>
      <c r="F55" s="24">
        <v>0</v>
      </c>
    </row>
    <row r="56" spans="1:15" ht="15" x14ac:dyDescent="0.3">
      <c r="A56" s="99" t="s">
        <v>65</v>
      </c>
      <c r="B56" s="99"/>
      <c r="C56" s="99"/>
      <c r="D56" s="99"/>
      <c r="E56" s="99"/>
      <c r="F56" s="25">
        <f>F51+F52</f>
        <v>822264.59808051423</v>
      </c>
      <c r="N56" s="18"/>
      <c r="O56" s="18"/>
    </row>
    <row r="57" spans="1:15" ht="15" x14ac:dyDescent="0.3">
      <c r="A57" s="80" t="s">
        <v>26</v>
      </c>
      <c r="B57" s="80"/>
      <c r="C57" s="80"/>
      <c r="D57" s="80"/>
      <c r="E57" s="80"/>
      <c r="F57" s="26">
        <f>E17</f>
        <v>1096228.06</v>
      </c>
    </row>
    <row r="58" spans="1:15" ht="15" x14ac:dyDescent="0.3">
      <c r="A58" s="80" t="s">
        <v>27</v>
      </c>
      <c r="B58" s="80"/>
      <c r="C58" s="80"/>
      <c r="D58" s="80"/>
      <c r="E58" s="80"/>
      <c r="F58" s="25">
        <f>F17</f>
        <v>1027422.58</v>
      </c>
      <c r="H58" s="27"/>
    </row>
    <row r="59" spans="1:15" ht="15" x14ac:dyDescent="0.3">
      <c r="A59" s="95" t="s">
        <v>28</v>
      </c>
      <c r="B59" s="95"/>
      <c r="C59" s="95"/>
      <c r="D59" s="95"/>
      <c r="E59" s="95"/>
      <c r="F59" s="25">
        <f>F25+F57-F56</f>
        <v>987863.48685976886</v>
      </c>
      <c r="H59" s="27"/>
      <c r="K59" s="18"/>
    </row>
    <row r="61" spans="1:15" x14ac:dyDescent="0.3">
      <c r="A61" s="1" t="s">
        <v>29</v>
      </c>
      <c r="F61" s="27"/>
    </row>
  </sheetData>
  <mergeCells count="53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sqref="A1:G1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453125" style="1" customWidth="1"/>
    <col min="9" max="16384" width="9.08984375" style="1"/>
  </cols>
  <sheetData>
    <row r="1" spans="1:7" ht="13.65" customHeight="1" x14ac:dyDescent="0.3">
      <c r="A1" s="71" t="s">
        <v>68</v>
      </c>
      <c r="B1" s="71"/>
      <c r="C1" s="71"/>
      <c r="D1" s="71"/>
      <c r="E1" s="71"/>
      <c r="F1" s="71"/>
      <c r="G1" s="71"/>
    </row>
    <row r="2" spans="1:7" ht="13.4" customHeight="1" x14ac:dyDescent="0.3">
      <c r="A2" s="73" t="str">
        <f>'Автотранспортная 79'!A2:G2</f>
        <v>перед собственниками дома по адресу: ул.Автотранспортная 79</v>
      </c>
      <c r="B2" s="74"/>
      <c r="C2" s="74"/>
      <c r="D2" s="74"/>
      <c r="E2" s="74"/>
      <c r="F2" s="74"/>
      <c r="G2" s="74"/>
    </row>
    <row r="3" spans="1:7" ht="13.4" hidden="1" customHeight="1" x14ac:dyDescent="0.3">
      <c r="A3" s="75" t="s">
        <v>0</v>
      </c>
      <c r="B3" s="76"/>
      <c r="C3" s="76"/>
      <c r="D3" s="76"/>
      <c r="E3" s="2">
        <v>0</v>
      </c>
      <c r="F3" s="3" t="s">
        <v>1</v>
      </c>
    </row>
    <row r="4" spans="1:7" ht="13.4" hidden="1" customHeight="1" x14ac:dyDescent="0.3">
      <c r="A4" s="75" t="s">
        <v>2</v>
      </c>
      <c r="B4" s="76"/>
      <c r="C4" s="76"/>
      <c r="D4" s="76"/>
      <c r="E4" s="2"/>
      <c r="F4" s="3" t="s">
        <v>1</v>
      </c>
    </row>
    <row r="5" spans="1:7" ht="13.4" hidden="1" customHeight="1" x14ac:dyDescent="0.3">
      <c r="A5" s="75" t="s">
        <v>3</v>
      </c>
      <c r="B5" s="76"/>
      <c r="C5" s="76"/>
      <c r="D5" s="76"/>
      <c r="E5" s="2"/>
      <c r="F5" s="3" t="s">
        <v>4</v>
      </c>
    </row>
    <row r="6" spans="1:7" ht="13.4" customHeight="1" x14ac:dyDescent="0.3">
      <c r="A6" s="4"/>
      <c r="B6" s="5"/>
      <c r="C6" s="6"/>
      <c r="D6" s="7"/>
      <c r="E6" s="30" t="s">
        <v>50</v>
      </c>
      <c r="F6" s="34"/>
      <c r="G6" s="35" t="str">
        <f>'Автотранспортная 79'!G6:H6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82.65" customHeight="1" x14ac:dyDescent="0.3">
      <c r="A8" s="53" t="s">
        <v>5</v>
      </c>
      <c r="B8" s="54"/>
      <c r="C8" s="54"/>
      <c r="D8" s="55"/>
      <c r="E8" s="14" t="s">
        <v>6</v>
      </c>
      <c r="F8" s="14" t="s">
        <v>7</v>
      </c>
      <c r="G8" s="15" t="str">
        <f>'Автотранспортная 79'!G8:H8</f>
        <v>задолженность с нарастающим итогом с -01.08.2015г</v>
      </c>
    </row>
    <row r="9" spans="1:7" ht="15" x14ac:dyDescent="0.3">
      <c r="A9" s="56" t="s">
        <v>8</v>
      </c>
      <c r="B9" s="57"/>
      <c r="C9" s="57"/>
      <c r="D9" s="58"/>
      <c r="E9" s="16">
        <f>SUM(E10:E15)</f>
        <v>472405.66</v>
      </c>
      <c r="F9" s="16">
        <f t="shared" ref="F9:G9" si="0">SUM(F10:F15)</f>
        <v>763051.73</v>
      </c>
      <c r="G9" s="16">
        <f t="shared" si="0"/>
        <v>2073572.43</v>
      </c>
    </row>
    <row r="10" spans="1:7" ht="15.5" x14ac:dyDescent="0.35">
      <c r="A10" s="59" t="s">
        <v>9</v>
      </c>
      <c r="B10" s="60"/>
      <c r="C10" s="60"/>
      <c r="D10" s="61"/>
      <c r="E10" s="17">
        <v>0</v>
      </c>
      <c r="F10" s="17">
        <v>100144.99</v>
      </c>
      <c r="G10" s="36">
        <v>362832.93</v>
      </c>
    </row>
    <row r="11" spans="1:7" ht="15.5" x14ac:dyDescent="0.35">
      <c r="A11" s="59" t="s">
        <v>10</v>
      </c>
      <c r="B11" s="60"/>
      <c r="C11" s="60"/>
      <c r="D11" s="61"/>
      <c r="E11" s="17">
        <v>-17320.61</v>
      </c>
      <c r="F11" s="17">
        <v>183704.14</v>
      </c>
      <c r="G11" s="36">
        <v>1112188.6000000001</v>
      </c>
    </row>
    <row r="12" spans="1:7" ht="15.5" x14ac:dyDescent="0.35">
      <c r="A12" s="59" t="s">
        <v>11</v>
      </c>
      <c r="B12" s="60"/>
      <c r="C12" s="60"/>
      <c r="D12" s="61"/>
      <c r="E12" s="17">
        <v>234398.25</v>
      </c>
      <c r="F12" s="17">
        <v>224348.12</v>
      </c>
      <c r="G12" s="36">
        <v>271356.82</v>
      </c>
    </row>
    <row r="13" spans="1:7" ht="15.5" x14ac:dyDescent="0.35">
      <c r="A13" s="59" t="s">
        <v>12</v>
      </c>
      <c r="B13" s="60"/>
      <c r="C13" s="60"/>
      <c r="D13" s="61"/>
      <c r="E13" s="17">
        <v>256362.3</v>
      </c>
      <c r="F13" s="17">
        <v>245755.29</v>
      </c>
      <c r="G13" s="36">
        <v>281699.36</v>
      </c>
    </row>
    <row r="14" spans="1:7" ht="15.5" x14ac:dyDescent="0.35">
      <c r="A14" s="52" t="s">
        <v>13</v>
      </c>
      <c r="B14" s="52"/>
      <c r="C14" s="52"/>
      <c r="D14" s="52"/>
      <c r="E14" s="17"/>
      <c r="F14" s="17"/>
      <c r="G14" s="36"/>
    </row>
    <row r="15" spans="1:7" ht="15.5" x14ac:dyDescent="0.35">
      <c r="A15" s="42" t="s">
        <v>67</v>
      </c>
      <c r="B15" s="43"/>
      <c r="C15" s="43"/>
      <c r="D15" s="44"/>
      <c r="E15" s="17">
        <v>-1034.28</v>
      </c>
      <c r="F15" s="17">
        <v>9099.19</v>
      </c>
      <c r="G15" s="36">
        <v>45494.720000000001</v>
      </c>
    </row>
    <row r="16" spans="1:7" ht="15" x14ac:dyDescent="0.3">
      <c r="A16" s="65" t="s">
        <v>42</v>
      </c>
      <c r="B16" s="66"/>
      <c r="C16" s="66"/>
      <c r="D16" s="67"/>
      <c r="E16" s="16">
        <f>SUM(E17:E20)</f>
        <v>1300242.74</v>
      </c>
      <c r="F16" s="16">
        <f>SUM(F17:F20)</f>
        <v>1249453.8099999998</v>
      </c>
      <c r="G16" s="16">
        <f>SUM(G17:G20)</f>
        <v>562859.29999999993</v>
      </c>
    </row>
    <row r="17" spans="1:12" ht="21.65" customHeight="1" x14ac:dyDescent="0.35">
      <c r="A17" s="100" t="s">
        <v>43</v>
      </c>
      <c r="B17" s="101"/>
      <c r="C17" s="101"/>
      <c r="D17" s="102"/>
      <c r="E17" s="17">
        <v>1216300.22</v>
      </c>
      <c r="F17" s="17">
        <v>1170076.46</v>
      </c>
      <c r="G17" s="36">
        <v>532320.96</v>
      </c>
    </row>
    <row r="18" spans="1:12" ht="15.5" x14ac:dyDescent="0.35">
      <c r="A18" s="52" t="s">
        <v>53</v>
      </c>
      <c r="B18" s="52"/>
      <c r="C18" s="52"/>
      <c r="D18" s="52"/>
      <c r="E18" s="17">
        <v>4296.42</v>
      </c>
      <c r="F18" s="17">
        <v>4044.42</v>
      </c>
      <c r="G18" s="36">
        <v>1599</v>
      </c>
    </row>
    <row r="19" spans="1:12" ht="15.5" x14ac:dyDescent="0.35">
      <c r="A19" s="52" t="s">
        <v>54</v>
      </c>
      <c r="B19" s="52"/>
      <c r="C19" s="52"/>
      <c r="D19" s="52"/>
      <c r="E19" s="17"/>
      <c r="F19" s="17"/>
      <c r="G19" s="36"/>
    </row>
    <row r="20" spans="1:12" ht="15.5" x14ac:dyDescent="0.35">
      <c r="A20" s="52" t="s">
        <v>55</v>
      </c>
      <c r="B20" s="52"/>
      <c r="C20" s="52"/>
      <c r="D20" s="52"/>
      <c r="E20" s="17">
        <v>79646.100000000006</v>
      </c>
      <c r="F20" s="17">
        <v>75332.929999999993</v>
      </c>
      <c r="G20" s="36">
        <v>28939.34</v>
      </c>
    </row>
    <row r="21" spans="1:12" ht="15" x14ac:dyDescent="0.3">
      <c r="A21" s="79" t="s">
        <v>14</v>
      </c>
      <c r="B21" s="79"/>
      <c r="C21" s="79"/>
      <c r="D21" s="79"/>
      <c r="E21" s="16">
        <f>SUM(E22)</f>
        <v>0</v>
      </c>
      <c r="F21" s="16">
        <f>SUM(F22)</f>
        <v>0</v>
      </c>
      <c r="G21" s="16">
        <f>SUM(G22)</f>
        <v>0</v>
      </c>
    </row>
    <row r="22" spans="1:12" ht="15.5" x14ac:dyDescent="0.35">
      <c r="A22" s="52" t="s">
        <v>15</v>
      </c>
      <c r="B22" s="52"/>
      <c r="C22" s="52"/>
      <c r="D22" s="52"/>
      <c r="E22" s="17"/>
      <c r="F22" s="17"/>
      <c r="G22" s="36"/>
    </row>
    <row r="23" spans="1:12" ht="15.5" x14ac:dyDescent="0.35">
      <c r="A23" s="19"/>
      <c r="B23" s="20"/>
      <c r="C23" s="20"/>
      <c r="D23" s="20"/>
      <c r="E23" s="28"/>
      <c r="F23" s="28"/>
      <c r="G23" s="21"/>
    </row>
    <row r="24" spans="1:12" ht="15.5" x14ac:dyDescent="0.35">
      <c r="A24" s="22" t="s">
        <v>69</v>
      </c>
      <c r="B24" s="22"/>
      <c r="C24" s="22"/>
      <c r="D24" s="22"/>
      <c r="E24" s="23"/>
      <c r="F24" s="13"/>
    </row>
    <row r="25" spans="1:12" ht="15" x14ac:dyDescent="0.3">
      <c r="A25" s="80" t="s">
        <v>70</v>
      </c>
      <c r="B25" s="80"/>
      <c r="C25" s="80"/>
      <c r="D25" s="80"/>
      <c r="E25" s="80"/>
      <c r="F25" s="31">
        <f>'Автотранспортная 79(2019)'!F59</f>
        <v>987863.48685976886</v>
      </c>
      <c r="G25" s="18"/>
    </row>
    <row r="26" spans="1:12" ht="13.4" customHeight="1" x14ac:dyDescent="0.3">
      <c r="A26" s="81" t="s">
        <v>71</v>
      </c>
      <c r="B26" s="82"/>
      <c r="C26" s="82"/>
      <c r="D26" s="82"/>
      <c r="E26" s="83"/>
      <c r="F26" s="77">
        <f>SUM(F28:F32)</f>
        <v>24769.745972667886</v>
      </c>
    </row>
    <row r="27" spans="1:12" ht="66" customHeight="1" x14ac:dyDescent="0.3">
      <c r="A27" s="84"/>
      <c r="B27" s="85"/>
      <c r="C27" s="85"/>
      <c r="D27" s="85"/>
      <c r="E27" s="86"/>
      <c r="F27" s="78"/>
    </row>
    <row r="28" spans="1:12" ht="15.65" hidden="1" customHeight="1" x14ac:dyDescent="0.35">
      <c r="A28" s="62" t="s">
        <v>16</v>
      </c>
      <c r="B28" s="63"/>
      <c r="C28" s="63"/>
      <c r="D28" s="63"/>
      <c r="E28" s="64"/>
      <c r="F28" s="24">
        <f>'[3]УК ВР декабрь нар'!W433</f>
        <v>4409.6629693909454</v>
      </c>
      <c r="L28" s="37"/>
    </row>
    <row r="29" spans="1:12" ht="15.65" hidden="1" customHeight="1" x14ac:dyDescent="0.35">
      <c r="A29" s="62" t="s">
        <v>31</v>
      </c>
      <c r="B29" s="63"/>
      <c r="C29" s="63"/>
      <c r="D29" s="63"/>
      <c r="E29" s="64"/>
      <c r="F29" s="24">
        <f>'[3]УК ВР декабрь нар'!X433</f>
        <v>1034.8769938568141</v>
      </c>
    </row>
    <row r="30" spans="1:12" ht="15.65" hidden="1" customHeight="1" x14ac:dyDescent="0.35">
      <c r="A30" s="62" t="s">
        <v>18</v>
      </c>
      <c r="B30" s="63"/>
      <c r="C30" s="63"/>
      <c r="D30" s="63"/>
      <c r="E30" s="64"/>
      <c r="F30" s="24">
        <f>'[3]УК ВР декабрь нар'!Y433</f>
        <v>972.64959999999996</v>
      </c>
    </row>
    <row r="31" spans="1:12" ht="15.65" hidden="1" customHeight="1" x14ac:dyDescent="0.35">
      <c r="A31" s="62" t="s">
        <v>19</v>
      </c>
      <c r="B31" s="63"/>
      <c r="C31" s="63"/>
      <c r="D31" s="63"/>
      <c r="E31" s="64"/>
      <c r="F31" s="24">
        <f>'[3]УК ВР декабрь нар'!AA433+'[3]УК ВР декабрь нар'!AB433+'[3]УК ВР декабрь нар'!AC433+'[3]УК ВР декабрь нар'!AD433+'[3]УК ВР декабрь нар'!AE433+'[3]УК ВР декабрь нар'!AF433+'[3]УК ВР декабрь нар'!AG433+'[3]УК ВР декабрь нар'!AH433+'[3]УК ВР декабрь нар'!AJ433+'[3]УК ВР декабрь нар'!AL433+'[3]УК ВР декабрь нар'!AN433+'[3]УК ВР декабрь нар'!AO433+'[3]УК ВР декабрь нар'!AP433+'[3]УК ВР декабрь нар'!AQ433+'[3]УК ВР декабрь нар'!AR433+'[3]УК ВР декабрь нар'!AT433</f>
        <v>0</v>
      </c>
    </row>
    <row r="32" spans="1:12" ht="6.75" hidden="1" customHeight="1" x14ac:dyDescent="0.35">
      <c r="A32" s="48" t="s">
        <v>59</v>
      </c>
      <c r="B32" s="87"/>
      <c r="C32" s="87"/>
      <c r="D32" s="87"/>
      <c r="E32" s="88"/>
      <c r="F32" s="24">
        <f>'[3]УК ВР декабрь нар'!AY433</f>
        <v>18352.556409420125</v>
      </c>
    </row>
    <row r="33" spans="1:12" ht="13.4" customHeight="1" x14ac:dyDescent="0.3">
      <c r="A33" s="81" t="s">
        <v>72</v>
      </c>
      <c r="B33" s="82"/>
      <c r="C33" s="82"/>
      <c r="D33" s="82"/>
      <c r="E33" s="83"/>
      <c r="F33" s="77">
        <f>SUM(F35:F39)+80885.3</f>
        <v>260175.3256959382</v>
      </c>
    </row>
    <row r="34" spans="1:12" ht="85.25" customHeight="1" x14ac:dyDescent="0.3">
      <c r="A34" s="84"/>
      <c r="B34" s="85"/>
      <c r="C34" s="85"/>
      <c r="D34" s="85"/>
      <c r="E34" s="86"/>
      <c r="F34" s="78"/>
    </row>
    <row r="35" spans="1:12" ht="15.65" hidden="1" customHeight="1" x14ac:dyDescent="0.35">
      <c r="A35" s="51" t="s">
        <v>16</v>
      </c>
      <c r="B35" s="51"/>
      <c r="C35" s="51"/>
      <c r="D35" s="51"/>
      <c r="E35" s="51"/>
      <c r="F35" s="24">
        <f>'[3]УК ВР декабрь нар'!CN433+'[3]УК ВР декабрь нар'!DU433</f>
        <v>66628.301639123223</v>
      </c>
      <c r="L35" s="37"/>
    </row>
    <row r="36" spans="1:12" ht="15.65" hidden="1" customHeight="1" x14ac:dyDescent="0.35">
      <c r="A36" s="51" t="s">
        <v>31</v>
      </c>
      <c r="B36" s="51"/>
      <c r="C36" s="51"/>
      <c r="D36" s="51"/>
      <c r="E36" s="51"/>
      <c r="F36" s="24">
        <f>'[3]УК ВР декабрь нар'!CO433+'[3]УК ВР декабрь нар'!DV433</f>
        <v>18236.202028346928</v>
      </c>
    </row>
    <row r="37" spans="1:12" ht="15.65" hidden="1" customHeight="1" x14ac:dyDescent="0.35">
      <c r="A37" s="51" t="s">
        <v>18</v>
      </c>
      <c r="B37" s="51"/>
      <c r="C37" s="51"/>
      <c r="D37" s="51"/>
      <c r="E37" s="51"/>
      <c r="F37" s="24">
        <f>'[3]УК ВР декабрь нар'!CP433+'[3]УК ВР декабрь нар'!DW433</f>
        <v>26960.909199999998</v>
      </c>
    </row>
    <row r="38" spans="1:12" ht="15.65" hidden="1" customHeight="1" x14ac:dyDescent="0.35">
      <c r="A38" s="51" t="s">
        <v>19</v>
      </c>
      <c r="B38" s="51"/>
      <c r="C38" s="51"/>
      <c r="D38" s="51"/>
      <c r="E38" s="51"/>
      <c r="F38" s="24">
        <f>'[3]УК ВР декабрь нар'!AI433+'[3]УК ВР декабрь нар'!AJ433+'[3]УК ВР декабрь нар'!AS433+'[3]УК ВР декабрь нар'!BM433+'[3]УК ВР декабрь нар'!DB433+'[3]УК ВР декабрь нар'!EK433+'[3]УК ВР декабрь нар'!AM433</f>
        <v>0</v>
      </c>
    </row>
    <row r="39" spans="1:12" ht="15.65" hidden="1" customHeight="1" x14ac:dyDescent="0.35">
      <c r="A39" s="48" t="s">
        <v>61</v>
      </c>
      <c r="B39" s="49"/>
      <c r="C39" s="49"/>
      <c r="D39" s="49"/>
      <c r="E39" s="50"/>
      <c r="F39" s="24">
        <f>'[3]УК ВР декабрь нар'!DF433+'[3]УК ВР декабрь нар'!EP433</f>
        <v>67464.612828468074</v>
      </c>
    </row>
    <row r="40" spans="1:12" ht="58.75" customHeight="1" x14ac:dyDescent="0.3">
      <c r="A40" s="89" t="s">
        <v>73</v>
      </c>
      <c r="B40" s="90"/>
      <c r="C40" s="90"/>
      <c r="D40" s="90"/>
      <c r="E40" s="91"/>
      <c r="F40" s="25">
        <f>SUM(F41:F49)</f>
        <v>418933.20665353927</v>
      </c>
    </row>
    <row r="41" spans="1:12" ht="15.65" hidden="1" customHeight="1" x14ac:dyDescent="0.35">
      <c r="A41" s="92" t="s">
        <v>20</v>
      </c>
      <c r="B41" s="93"/>
      <c r="C41" s="93"/>
      <c r="D41" s="93"/>
      <c r="E41" s="94"/>
      <c r="F41" s="24">
        <f>'[3]УК ВР декабрь нар'!FB433+'[3]УК ВР декабрь нар'!FX433</f>
        <v>224912.28457993275</v>
      </c>
      <c r="L41" s="37"/>
    </row>
    <row r="42" spans="1:12" ht="15.65" hidden="1" customHeight="1" x14ac:dyDescent="0.35">
      <c r="A42" s="62" t="s">
        <v>31</v>
      </c>
      <c r="B42" s="63"/>
      <c r="C42" s="63"/>
      <c r="D42" s="63"/>
      <c r="E42" s="63"/>
      <c r="F42" s="24">
        <f>'[3]УК ВР декабрь нар'!FC433+'[3]УК ВР декабрь нар'!FY433</f>
        <v>61129.642918102436</v>
      </c>
    </row>
    <row r="43" spans="1:12" ht="15.65" hidden="1" customHeight="1" x14ac:dyDescent="0.35">
      <c r="A43" s="51" t="s">
        <v>21</v>
      </c>
      <c r="B43" s="51"/>
      <c r="C43" s="51"/>
      <c r="D43" s="51"/>
      <c r="E43" s="62"/>
      <c r="F43" s="24"/>
    </row>
    <row r="44" spans="1:12" ht="15.65" hidden="1" customHeight="1" x14ac:dyDescent="0.35">
      <c r="A44" s="62" t="s">
        <v>17</v>
      </c>
      <c r="B44" s="63"/>
      <c r="C44" s="63"/>
      <c r="D44" s="63"/>
      <c r="E44" s="63"/>
      <c r="F44" s="24"/>
    </row>
    <row r="45" spans="1:12" ht="15.65" hidden="1" customHeight="1" x14ac:dyDescent="0.35">
      <c r="A45" s="51" t="s">
        <v>22</v>
      </c>
      <c r="B45" s="51"/>
      <c r="C45" s="51"/>
      <c r="D45" s="51"/>
      <c r="E45" s="62"/>
      <c r="F45" s="24"/>
    </row>
    <row r="46" spans="1:12" ht="15.65" hidden="1" customHeight="1" x14ac:dyDescent="0.35">
      <c r="A46" s="62" t="s">
        <v>17</v>
      </c>
      <c r="B46" s="63"/>
      <c r="C46" s="63"/>
      <c r="D46" s="63"/>
      <c r="E46" s="63"/>
      <c r="F46" s="24"/>
    </row>
    <row r="47" spans="1:12" ht="15.65" hidden="1" customHeight="1" x14ac:dyDescent="0.35">
      <c r="A47" s="51" t="s">
        <v>18</v>
      </c>
      <c r="B47" s="51"/>
      <c r="C47" s="51"/>
      <c r="D47" s="51"/>
      <c r="E47" s="62"/>
      <c r="F47" s="24">
        <f>'[3]УК ВР декабрь нар'!FD433+'[3]УК ВР декабрь нар'!FZ433</f>
        <v>154.38719999999998</v>
      </c>
    </row>
    <row r="48" spans="1:12" ht="15.65" hidden="1" customHeight="1" x14ac:dyDescent="0.35">
      <c r="A48" s="62" t="s">
        <v>19</v>
      </c>
      <c r="B48" s="63"/>
      <c r="C48" s="63"/>
      <c r="D48" s="63"/>
      <c r="E48" s="63"/>
      <c r="F48" s="24">
        <f>'[3]УК ВР декабрь нар'!GG433+'[3]УК ВР декабрь нар'!FL433+'[3]УК ВР декабрь нар'!FE433+'[3]УК ВР декабрь нар'!AK433</f>
        <v>3076.0956000000001</v>
      </c>
    </row>
    <row r="49" spans="1:15" ht="15.65" hidden="1" customHeight="1" x14ac:dyDescent="0.35">
      <c r="A49" s="48" t="s">
        <v>62</v>
      </c>
      <c r="B49" s="49"/>
      <c r="C49" s="49"/>
      <c r="D49" s="49"/>
      <c r="E49" s="50"/>
      <c r="F49" s="24">
        <f>'[3]УК ВР декабрь нар'!FS433+'[3]УК ВР декабрь нар'!GL433</f>
        <v>129660.79635550406</v>
      </c>
    </row>
    <row r="50" spans="1:15" ht="15.65" customHeight="1" x14ac:dyDescent="0.35">
      <c r="A50" s="89" t="s">
        <v>37</v>
      </c>
      <c r="B50" s="63"/>
      <c r="C50" s="63"/>
      <c r="D50" s="63"/>
      <c r="E50" s="64"/>
      <c r="F50" s="29"/>
    </row>
    <row r="51" spans="1:15" ht="15.65" customHeight="1" x14ac:dyDescent="0.3">
      <c r="A51" s="96" t="s">
        <v>74</v>
      </c>
      <c r="B51" s="97"/>
      <c r="C51" s="97"/>
      <c r="D51" s="97"/>
      <c r="E51" s="98"/>
      <c r="F51" s="25">
        <f>F26+F33+F40+F50</f>
        <v>703878.27832214534</v>
      </c>
      <c r="K51" s="18"/>
    </row>
    <row r="52" spans="1:15" ht="15" x14ac:dyDescent="0.3">
      <c r="A52" s="38" t="s">
        <v>64</v>
      </c>
      <c r="B52" s="45"/>
      <c r="C52" s="45"/>
      <c r="D52" s="45"/>
      <c r="E52" s="45"/>
      <c r="F52" s="25">
        <f>F53+F54+F55</f>
        <v>172083.08</v>
      </c>
    </row>
    <row r="53" spans="1:15" ht="15.5" x14ac:dyDescent="0.35">
      <c r="A53" s="62" t="s">
        <v>23</v>
      </c>
      <c r="B53" s="63"/>
      <c r="C53" s="63"/>
      <c r="D53" s="63"/>
      <c r="E53" s="63"/>
      <c r="F53" s="24">
        <v>49750.52</v>
      </c>
    </row>
    <row r="54" spans="1:15" ht="15.5" x14ac:dyDescent="0.35">
      <c r="A54" s="62" t="s">
        <v>24</v>
      </c>
      <c r="B54" s="63"/>
      <c r="C54" s="63"/>
      <c r="D54" s="63"/>
      <c r="E54" s="63"/>
      <c r="F54" s="24">
        <v>122332.56</v>
      </c>
    </row>
    <row r="55" spans="1:15" ht="18" hidden="1" customHeight="1" x14ac:dyDescent="0.35">
      <c r="A55" s="92" t="s">
        <v>25</v>
      </c>
      <c r="B55" s="93"/>
      <c r="C55" s="93"/>
      <c r="D55" s="93"/>
      <c r="E55" s="94"/>
      <c r="F55" s="24">
        <v>0</v>
      </c>
    </row>
    <row r="56" spans="1:15" ht="15" x14ac:dyDescent="0.3">
      <c r="A56" s="99" t="s">
        <v>65</v>
      </c>
      <c r="B56" s="99"/>
      <c r="C56" s="99"/>
      <c r="D56" s="99"/>
      <c r="E56" s="99"/>
      <c r="F56" s="25">
        <f>F51+F52</f>
        <v>875961.3583221453</v>
      </c>
      <c r="N56" s="18"/>
      <c r="O56" s="18"/>
    </row>
    <row r="57" spans="1:15" ht="15" x14ac:dyDescent="0.3">
      <c r="A57" s="80" t="s">
        <v>26</v>
      </c>
      <c r="B57" s="80"/>
      <c r="C57" s="80"/>
      <c r="D57" s="80"/>
      <c r="E57" s="80"/>
      <c r="F57" s="26">
        <f>E17</f>
        <v>1216300.22</v>
      </c>
    </row>
    <row r="58" spans="1:15" ht="15" x14ac:dyDescent="0.3">
      <c r="A58" s="80" t="s">
        <v>27</v>
      </c>
      <c r="B58" s="80"/>
      <c r="C58" s="80"/>
      <c r="D58" s="80"/>
      <c r="E58" s="80"/>
      <c r="F58" s="25">
        <f>F17</f>
        <v>1170076.46</v>
      </c>
      <c r="H58" s="27"/>
    </row>
    <row r="59" spans="1:15" ht="15" x14ac:dyDescent="0.3">
      <c r="A59" s="95" t="s">
        <v>28</v>
      </c>
      <c r="B59" s="95"/>
      <c r="C59" s="95"/>
      <c r="D59" s="95"/>
      <c r="E59" s="95"/>
      <c r="F59" s="25">
        <f>F25+F57-F56</f>
        <v>1328202.3485376234</v>
      </c>
      <c r="H59" s="27"/>
      <c r="K59" s="18"/>
    </row>
    <row r="61" spans="1:15" x14ac:dyDescent="0.3">
      <c r="A61" s="1" t="s">
        <v>29</v>
      </c>
      <c r="F61" s="27"/>
    </row>
  </sheetData>
  <mergeCells count="53">
    <mergeCell ref="A8:D8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zoomScaleNormal="100" workbookViewId="0">
      <selection activeCell="J8" sqref="J8"/>
    </sheetView>
  </sheetViews>
  <sheetFormatPr defaultColWidth="9.08984375" defaultRowHeight="13" x14ac:dyDescent="0.3"/>
  <cols>
    <col min="1" max="3" width="9.08984375" style="1"/>
    <col min="4" max="4" width="26.453125" style="1" customWidth="1"/>
    <col min="5" max="5" width="16.453125" style="1" customWidth="1"/>
    <col min="6" max="6" width="14" style="1" customWidth="1"/>
    <col min="7" max="7" width="16.08984375" style="1" customWidth="1"/>
    <col min="8" max="8" width="6.36328125" style="1" customWidth="1"/>
    <col min="9" max="16384" width="9.08984375" style="1"/>
  </cols>
  <sheetData>
    <row r="1" spans="1:7" ht="14" x14ac:dyDescent="0.3">
      <c r="A1" s="71" t="s">
        <v>77</v>
      </c>
      <c r="B1" s="71"/>
      <c r="C1" s="71"/>
      <c r="D1" s="71"/>
      <c r="E1" s="71"/>
      <c r="F1" s="71"/>
      <c r="G1" s="72"/>
    </row>
    <row r="2" spans="1:7" x14ac:dyDescent="0.3">
      <c r="A2" s="73" t="str">
        <f>'Автотранспортная 79'!A2:G2</f>
        <v>перед собственниками дома по адресу: ул.Автотранспортная 79</v>
      </c>
      <c r="B2" s="74"/>
      <c r="C2" s="74"/>
      <c r="D2" s="74"/>
      <c r="E2" s="74"/>
      <c r="F2" s="74"/>
      <c r="G2" s="74"/>
    </row>
    <row r="3" spans="1:7" hidden="1" x14ac:dyDescent="0.3">
      <c r="A3" s="75" t="s">
        <v>0</v>
      </c>
      <c r="B3" s="76"/>
      <c r="C3" s="76"/>
      <c r="D3" s="76"/>
      <c r="E3" s="2">
        <v>0</v>
      </c>
      <c r="F3" s="3" t="s">
        <v>1</v>
      </c>
    </row>
    <row r="4" spans="1:7" hidden="1" x14ac:dyDescent="0.3">
      <c r="A4" s="75" t="s">
        <v>2</v>
      </c>
      <c r="B4" s="76"/>
      <c r="C4" s="76"/>
      <c r="D4" s="76"/>
      <c r="E4" s="2"/>
      <c r="F4" s="3" t="s">
        <v>1</v>
      </c>
    </row>
    <row r="5" spans="1:7" hidden="1" x14ac:dyDescent="0.3">
      <c r="A5" s="75" t="s">
        <v>3</v>
      </c>
      <c r="B5" s="76"/>
      <c r="C5" s="76"/>
      <c r="D5" s="76"/>
      <c r="E5" s="2"/>
      <c r="F5" s="3" t="s">
        <v>4</v>
      </c>
    </row>
    <row r="6" spans="1:7" x14ac:dyDescent="0.3">
      <c r="A6" s="4"/>
      <c r="B6" s="5"/>
      <c r="C6" s="6"/>
      <c r="D6" s="7"/>
      <c r="E6" s="47" t="s">
        <v>75</v>
      </c>
      <c r="F6" s="34"/>
      <c r="G6" s="1" t="str">
        <f>'Автотранспортная 79'!G6</f>
        <v>в управлении с 01.08.2015г</v>
      </c>
    </row>
    <row r="7" spans="1:7" ht="15.5" x14ac:dyDescent="0.35">
      <c r="A7" s="8"/>
      <c r="B7" s="9"/>
      <c r="C7" s="10"/>
      <c r="D7" s="11"/>
      <c r="E7" s="12"/>
      <c r="F7" s="13"/>
    </row>
    <row r="8" spans="1:7" ht="56" x14ac:dyDescent="0.3">
      <c r="A8" s="53" t="s">
        <v>5</v>
      </c>
      <c r="B8" s="54"/>
      <c r="C8" s="54"/>
      <c r="D8" s="55"/>
      <c r="E8" s="14" t="s">
        <v>6</v>
      </c>
      <c r="F8" s="14" t="s">
        <v>7</v>
      </c>
      <c r="G8" s="15" t="str">
        <f>'Автотранспортная 79'!G8</f>
        <v>задолженность с нарастающим итогом с -01.08.2015г</v>
      </c>
    </row>
    <row r="9" spans="1:7" ht="15" x14ac:dyDescent="0.3">
      <c r="A9" s="56" t="s">
        <v>8</v>
      </c>
      <c r="B9" s="57"/>
      <c r="C9" s="57"/>
      <c r="D9" s="58"/>
      <c r="E9" s="16">
        <f>SUM(E10:E15)</f>
        <v>-19429.48</v>
      </c>
      <c r="F9" s="16">
        <f t="shared" ref="F9:G9" si="0">SUM(F10:F15)</f>
        <v>369872</v>
      </c>
      <c r="G9" s="16">
        <f t="shared" si="0"/>
        <v>1684270.9500000002</v>
      </c>
    </row>
    <row r="10" spans="1:7" ht="15.5" x14ac:dyDescent="0.35">
      <c r="A10" s="59" t="s">
        <v>9</v>
      </c>
      <c r="B10" s="60"/>
      <c r="C10" s="60"/>
      <c r="D10" s="61"/>
      <c r="E10" s="17">
        <v>0</v>
      </c>
      <c r="F10" s="17">
        <v>63913.19</v>
      </c>
      <c r="G10" s="36">
        <v>298919.74</v>
      </c>
    </row>
    <row r="11" spans="1:7" ht="15.5" x14ac:dyDescent="0.35">
      <c r="A11" s="59" t="s">
        <v>10</v>
      </c>
      <c r="B11" s="60"/>
      <c r="C11" s="60"/>
      <c r="D11" s="61"/>
      <c r="E11" s="17">
        <v>-5764.42</v>
      </c>
      <c r="F11" s="17">
        <v>187339.46</v>
      </c>
      <c r="G11" s="36">
        <v>919084.72</v>
      </c>
    </row>
    <row r="12" spans="1:7" ht="15.5" x14ac:dyDescent="0.35">
      <c r="A12" s="59" t="s">
        <v>11</v>
      </c>
      <c r="B12" s="60"/>
      <c r="C12" s="60"/>
      <c r="D12" s="61"/>
      <c r="E12" s="17">
        <v>-7442.88</v>
      </c>
      <c r="F12" s="17">
        <v>56825.93</v>
      </c>
      <c r="G12" s="36">
        <v>207088.01</v>
      </c>
    </row>
    <row r="13" spans="1:7" ht="15.5" x14ac:dyDescent="0.35">
      <c r="A13" s="59" t="s">
        <v>12</v>
      </c>
      <c r="B13" s="60"/>
      <c r="C13" s="60"/>
      <c r="D13" s="61"/>
      <c r="E13" s="17">
        <v>-5703.19</v>
      </c>
      <c r="F13" s="17">
        <v>55795.54</v>
      </c>
      <c r="G13" s="36">
        <v>220200.63</v>
      </c>
    </row>
    <row r="14" spans="1:7" ht="15.5" x14ac:dyDescent="0.35">
      <c r="A14" s="52" t="s">
        <v>13</v>
      </c>
      <c r="B14" s="52"/>
      <c r="C14" s="52"/>
      <c r="D14" s="52"/>
      <c r="E14" s="17">
        <v>0</v>
      </c>
      <c r="F14" s="17">
        <v>0</v>
      </c>
      <c r="G14" s="36">
        <v>0</v>
      </c>
    </row>
    <row r="15" spans="1:7" ht="15.5" x14ac:dyDescent="0.35">
      <c r="A15" s="59" t="s">
        <v>67</v>
      </c>
      <c r="B15" s="60"/>
      <c r="C15" s="60"/>
      <c r="D15" s="61"/>
      <c r="E15" s="17">
        <v>-518.99</v>
      </c>
      <c r="F15" s="17">
        <v>5997.88</v>
      </c>
      <c r="G15" s="36">
        <v>38977.85</v>
      </c>
    </row>
    <row r="16" spans="1:7" ht="15" x14ac:dyDescent="0.3">
      <c r="A16" s="65" t="s">
        <v>42</v>
      </c>
      <c r="B16" s="66"/>
      <c r="C16" s="66"/>
      <c r="D16" s="67"/>
      <c r="E16" s="16">
        <f>SUM(E17:E20)</f>
        <v>1580927.5</v>
      </c>
      <c r="F16" s="16">
        <f t="shared" ref="F16:G16" si="1">SUM(F17:F20)</f>
        <v>1502026.5699999998</v>
      </c>
      <c r="G16" s="16">
        <f t="shared" si="1"/>
        <v>641760.2300000001</v>
      </c>
    </row>
    <row r="17" spans="1:12" ht="22.25" customHeight="1" x14ac:dyDescent="0.35">
      <c r="A17" s="100" t="s">
        <v>43</v>
      </c>
      <c r="B17" s="101"/>
      <c r="C17" s="101"/>
      <c r="D17" s="102"/>
      <c r="E17" s="17">
        <v>1487160.96</v>
      </c>
      <c r="F17" s="17">
        <v>1413357.38</v>
      </c>
      <c r="G17" s="36">
        <v>606124.54</v>
      </c>
    </row>
    <row r="18" spans="1:12" ht="15.5" x14ac:dyDescent="0.35">
      <c r="A18" s="52" t="s">
        <v>53</v>
      </c>
      <c r="B18" s="52"/>
      <c r="C18" s="52"/>
      <c r="D18" s="52"/>
      <c r="E18" s="17">
        <v>6174.96</v>
      </c>
      <c r="F18" s="17">
        <v>5624.08</v>
      </c>
      <c r="G18" s="36">
        <v>2149.88</v>
      </c>
    </row>
    <row r="19" spans="1:12" ht="15.5" x14ac:dyDescent="0.35">
      <c r="A19" s="52" t="s">
        <v>54</v>
      </c>
      <c r="B19" s="52"/>
      <c r="C19" s="52"/>
      <c r="D19" s="52"/>
      <c r="E19" s="17">
        <v>4199.2</v>
      </c>
      <c r="F19" s="17">
        <v>2768.64</v>
      </c>
      <c r="G19" s="36">
        <v>1430.56</v>
      </c>
    </row>
    <row r="20" spans="1:12" ht="15.5" x14ac:dyDescent="0.35">
      <c r="A20" s="52" t="s">
        <v>55</v>
      </c>
      <c r="B20" s="52"/>
      <c r="C20" s="52"/>
      <c r="D20" s="52"/>
      <c r="E20" s="17">
        <v>83392.38</v>
      </c>
      <c r="F20" s="17">
        <v>80276.47</v>
      </c>
      <c r="G20" s="36">
        <v>32055.25</v>
      </c>
    </row>
    <row r="21" spans="1:12" ht="15" x14ac:dyDescent="0.3">
      <c r="A21" s="79" t="s">
        <v>14</v>
      </c>
      <c r="B21" s="79"/>
      <c r="C21" s="79"/>
      <c r="D21" s="79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5" hidden="1" x14ac:dyDescent="0.35">
      <c r="A22" s="52" t="s">
        <v>15</v>
      </c>
      <c r="B22" s="52"/>
      <c r="C22" s="52"/>
      <c r="D22" s="52"/>
      <c r="E22" s="17"/>
      <c r="F22" s="17"/>
      <c r="G22" s="36"/>
    </row>
    <row r="23" spans="1:12" ht="15.5" x14ac:dyDescent="0.35">
      <c r="A23" s="19"/>
      <c r="B23" s="20"/>
      <c r="C23" s="20"/>
      <c r="D23" s="20"/>
      <c r="E23" s="28"/>
      <c r="F23" s="28"/>
      <c r="G23" s="21"/>
    </row>
    <row r="24" spans="1:12" ht="15.5" x14ac:dyDescent="0.35">
      <c r="A24" s="22" t="s">
        <v>69</v>
      </c>
      <c r="B24" s="22"/>
      <c r="C24" s="22"/>
      <c r="D24" s="22"/>
      <c r="E24" s="23"/>
      <c r="F24" s="13"/>
    </row>
    <row r="25" spans="1:12" ht="15" x14ac:dyDescent="0.3">
      <c r="A25" s="80" t="s">
        <v>76</v>
      </c>
      <c r="B25" s="80"/>
      <c r="C25" s="80"/>
      <c r="D25" s="80"/>
      <c r="E25" s="80"/>
      <c r="F25" s="31">
        <f>'Автотранспортная 79(2020)'!F59</f>
        <v>1328202.3485376234</v>
      </c>
      <c r="G25" s="18"/>
    </row>
    <row r="26" spans="1:12" x14ac:dyDescent="0.3">
      <c r="A26" s="81" t="s">
        <v>71</v>
      </c>
      <c r="B26" s="82"/>
      <c r="C26" s="82"/>
      <c r="D26" s="82"/>
      <c r="E26" s="83"/>
      <c r="F26" s="77">
        <f>SUM(F28:F32)</f>
        <v>469283.13393212017</v>
      </c>
    </row>
    <row r="27" spans="1:12" ht="56.4" customHeight="1" x14ac:dyDescent="0.3">
      <c r="A27" s="84"/>
      <c r="B27" s="85"/>
      <c r="C27" s="85"/>
      <c r="D27" s="85"/>
      <c r="E27" s="86"/>
      <c r="F27" s="78"/>
    </row>
    <row r="28" spans="1:12" ht="15.5" hidden="1" x14ac:dyDescent="0.35">
      <c r="A28" s="62" t="s">
        <v>16</v>
      </c>
      <c r="B28" s="63"/>
      <c r="C28" s="63"/>
      <c r="D28" s="63"/>
      <c r="E28" s="64"/>
      <c r="F28" s="24">
        <f>'[4]УК ВР декабрь нар'!W433</f>
        <v>60101.706049970177</v>
      </c>
      <c r="L28" s="37"/>
    </row>
    <row r="29" spans="1:12" ht="15.5" hidden="1" x14ac:dyDescent="0.35">
      <c r="A29" s="62" t="s">
        <v>31</v>
      </c>
      <c r="B29" s="63"/>
      <c r="C29" s="63"/>
      <c r="D29" s="63"/>
      <c r="E29" s="64"/>
      <c r="F29" s="24">
        <f>'[4]УК ВР декабрь нар'!X433</f>
        <v>14061.955319480536</v>
      </c>
    </row>
    <row r="30" spans="1:12" ht="15.5" hidden="1" x14ac:dyDescent="0.35">
      <c r="A30" s="62" t="s">
        <v>18</v>
      </c>
      <c r="B30" s="63"/>
      <c r="C30" s="63"/>
      <c r="D30" s="63"/>
      <c r="E30" s="64"/>
      <c r="F30" s="24">
        <f>'[4]УК ВР декабрь нар'!Y433+'[4]УК ВР декабрь нар'!DX433</f>
        <v>59805.631599999993</v>
      </c>
    </row>
    <row r="31" spans="1:12" ht="15.5" hidden="1" x14ac:dyDescent="0.35">
      <c r="A31" s="62" t="s">
        <v>19</v>
      </c>
      <c r="B31" s="63"/>
      <c r="C31" s="63"/>
      <c r="D31" s="63"/>
      <c r="E31" s="64"/>
      <c r="F31" s="24">
        <f>'[4]УК ВР декабрь нар'!AV433+'[4]УК ВР декабрь нар'!BM433+'[4]УК ВР декабрь нар'!BN433+'[4]УК ВР декабрь нар'!BO433+'[4]УК ВР декабрь нар'!BP433+'[4]УК ВР декабрь нар'!EG433+'[4]УК ВР декабрь нар'!EH433+'[4]УК ВР декабрь нар'!EI433+'[4]УК ВР декабрь нар'!EJ433</f>
        <v>105645.5065</v>
      </c>
    </row>
    <row r="32" spans="1:12" ht="15.5" hidden="1" x14ac:dyDescent="0.35">
      <c r="A32" s="48" t="s">
        <v>59</v>
      </c>
      <c r="B32" s="87"/>
      <c r="C32" s="87"/>
      <c r="D32" s="87"/>
      <c r="E32" s="88"/>
      <c r="F32" s="24">
        <f>'[4]УК ВР декабрь нар'!AY433</f>
        <v>229668.33446266942</v>
      </c>
    </row>
    <row r="33" spans="1:12" x14ac:dyDescent="0.3">
      <c r="A33" s="81" t="s">
        <v>72</v>
      </c>
      <c r="B33" s="82"/>
      <c r="C33" s="82"/>
      <c r="D33" s="82"/>
      <c r="E33" s="83"/>
      <c r="F33" s="77">
        <f>SUM(F35:F39)+66304.8</f>
        <v>490250.81580766069</v>
      </c>
    </row>
    <row r="34" spans="1:12" ht="94.75" customHeight="1" x14ac:dyDescent="0.3">
      <c r="A34" s="84"/>
      <c r="B34" s="85"/>
      <c r="C34" s="85"/>
      <c r="D34" s="85"/>
      <c r="E34" s="86"/>
      <c r="F34" s="78"/>
    </row>
    <row r="35" spans="1:12" ht="15.5" hidden="1" x14ac:dyDescent="0.35">
      <c r="A35" s="51" t="s">
        <v>16</v>
      </c>
      <c r="B35" s="51"/>
      <c r="C35" s="51"/>
      <c r="D35" s="51"/>
      <c r="E35" s="51"/>
      <c r="F35" s="24">
        <f>'[4]УК ВР декабрь нар'!CN433+'[4]УК ВР декабрь нар'!DU433</f>
        <v>186990.37350665126</v>
      </c>
      <c r="L35" s="37"/>
    </row>
    <row r="36" spans="1:12" ht="15.5" hidden="1" x14ac:dyDescent="0.35">
      <c r="A36" s="51" t="s">
        <v>31</v>
      </c>
      <c r="B36" s="51"/>
      <c r="C36" s="51"/>
      <c r="D36" s="51"/>
      <c r="E36" s="51"/>
      <c r="F36" s="24">
        <f>'[4]УК ВР декабрь нар'!CO433+'[4]УК ВР декабрь нар'!DV433</f>
        <v>42373.371455947374</v>
      </c>
    </row>
    <row r="37" spans="1:12" ht="15.5" hidden="1" x14ac:dyDescent="0.35">
      <c r="A37" s="51" t="s">
        <v>18</v>
      </c>
      <c r="B37" s="51"/>
      <c r="C37" s="51"/>
      <c r="D37" s="51"/>
      <c r="E37" s="51"/>
      <c r="F37" s="24">
        <f>'[4]УК ВР декабрь нар'!CP433+'[4]УК ВР декабрь нар'!DL433+'[4]УК ВР декабрь нар'!DP433+'[4]УК ВР декабрь нар'!DT433</f>
        <v>88508.707899999979</v>
      </c>
    </row>
    <row r="38" spans="1:12" ht="15.5" hidden="1" x14ac:dyDescent="0.35">
      <c r="A38" s="51" t="s">
        <v>19</v>
      </c>
      <c r="B38" s="51"/>
      <c r="C38" s="51"/>
      <c r="D38" s="51"/>
      <c r="E38" s="51"/>
      <c r="F38" s="24">
        <f>'[4]УК ВР декабрь нар'!DB433+'[4]УК ВР декабрь нар'!DY433+'[4]УК ВР декабрь нар'!DZ433+'[4]УК ВР декабрь нар'!EA433+'[4]УК ВР декабрь нар'!EB433+'[4]УК ВР декабрь нар'!EC433+'[4]УК ВР декабрь нар'!ED433+'[4]УК ВР декабрь нар'!EE433+'[4]УК ВР декабрь нар'!EF433</f>
        <v>0</v>
      </c>
    </row>
    <row r="39" spans="1:12" ht="51" hidden="1" customHeight="1" x14ac:dyDescent="0.35">
      <c r="A39" s="48" t="s">
        <v>61</v>
      </c>
      <c r="B39" s="49"/>
      <c r="C39" s="49"/>
      <c r="D39" s="49"/>
      <c r="E39" s="50"/>
      <c r="F39" s="24">
        <f>'[4]УК ВР декабрь нар'!DG433+'[4]УК ВР декабрь нар'!EP433</f>
        <v>106073.56294506212</v>
      </c>
    </row>
    <row r="40" spans="1:12" ht="72" customHeight="1" x14ac:dyDescent="0.3">
      <c r="A40" s="89" t="s">
        <v>73</v>
      </c>
      <c r="B40" s="90"/>
      <c r="C40" s="90"/>
      <c r="D40" s="90"/>
      <c r="E40" s="91"/>
      <c r="F40" s="25">
        <f>SUM(F41:F49)</f>
        <v>487300.89899999992</v>
      </c>
    </row>
    <row r="41" spans="1:12" ht="15.5" hidden="1" x14ac:dyDescent="0.35">
      <c r="A41" s="92" t="s">
        <v>20</v>
      </c>
      <c r="B41" s="93"/>
      <c r="C41" s="93"/>
      <c r="D41" s="93"/>
      <c r="E41" s="94"/>
      <c r="F41" s="24">
        <f>'[4]УК ВР декабрь нар'!$EU433+'[4]УК ВР декабрь нар'!FV433+'[4]УК ВР декабрь нар'!EY433</f>
        <v>485051.18999999994</v>
      </c>
      <c r="L41" s="37"/>
    </row>
    <row r="42" spans="1:12" ht="15.5" hidden="1" x14ac:dyDescent="0.35">
      <c r="A42" s="62" t="s">
        <v>31</v>
      </c>
      <c r="B42" s="63"/>
      <c r="C42" s="63"/>
      <c r="D42" s="63"/>
      <c r="E42" s="63"/>
      <c r="F42" s="24"/>
    </row>
    <row r="43" spans="1:12" ht="15.5" hidden="1" x14ac:dyDescent="0.35">
      <c r="A43" s="51" t="s">
        <v>21</v>
      </c>
      <c r="B43" s="51"/>
      <c r="C43" s="51"/>
      <c r="D43" s="51"/>
      <c r="E43" s="62"/>
      <c r="F43" s="24"/>
    </row>
    <row r="44" spans="1:12" ht="15.5" hidden="1" x14ac:dyDescent="0.35">
      <c r="A44" s="62" t="s">
        <v>17</v>
      </c>
      <c r="B44" s="63"/>
      <c r="C44" s="63"/>
      <c r="D44" s="63"/>
      <c r="E44" s="63"/>
      <c r="F44" s="24"/>
    </row>
    <row r="45" spans="1:12" ht="15.5" hidden="1" x14ac:dyDescent="0.35">
      <c r="A45" s="51" t="s">
        <v>22</v>
      </c>
      <c r="B45" s="51"/>
      <c r="C45" s="51"/>
      <c r="D45" s="51"/>
      <c r="E45" s="62"/>
      <c r="F45" s="24"/>
    </row>
    <row r="46" spans="1:12" ht="15.5" hidden="1" x14ac:dyDescent="0.35">
      <c r="A46" s="62" t="s">
        <v>17</v>
      </c>
      <c r="B46" s="63"/>
      <c r="C46" s="63"/>
      <c r="D46" s="63"/>
      <c r="E46" s="63"/>
      <c r="F46" s="24"/>
    </row>
    <row r="47" spans="1:12" ht="15.5" hidden="1" x14ac:dyDescent="0.35">
      <c r="A47" s="51" t="s">
        <v>18</v>
      </c>
      <c r="B47" s="51"/>
      <c r="C47" s="51"/>
      <c r="D47" s="51"/>
      <c r="E47" s="62"/>
      <c r="F47" s="24">
        <f>'[4]УК ВР декабрь нар'!EW433+'[4]УК ВР декабрь нар'!FA433+'[4]УК ВР декабрь нар'!FZ433</f>
        <v>0</v>
      </c>
    </row>
    <row r="48" spans="1:12" ht="15.5" hidden="1" x14ac:dyDescent="0.35">
      <c r="A48" s="62" t="s">
        <v>19</v>
      </c>
      <c r="B48" s="63"/>
      <c r="C48" s="63"/>
      <c r="D48" s="63"/>
      <c r="E48" s="63"/>
      <c r="F48" s="24">
        <f>'[4]УК ВР декабрь нар'!FL433+'[4]УК ВР декабрь нар'!GG433</f>
        <v>2249.7089999999998</v>
      </c>
    </row>
    <row r="49" spans="1:15" ht="15.5" hidden="1" x14ac:dyDescent="0.35">
      <c r="A49" s="48" t="s">
        <v>62</v>
      </c>
      <c r="B49" s="49"/>
      <c r="C49" s="49"/>
      <c r="D49" s="49"/>
      <c r="E49" s="50"/>
      <c r="F49" s="24">
        <f>'[4]УК ВР декабрь нар'!FS433+'[4]УК ВР декабрь нар'!GL433</f>
        <v>0</v>
      </c>
    </row>
    <row r="50" spans="1:15" ht="15.65" hidden="1" customHeight="1" x14ac:dyDescent="0.35">
      <c r="A50" s="89" t="s">
        <v>37</v>
      </c>
      <c r="B50" s="63"/>
      <c r="C50" s="63"/>
      <c r="D50" s="63"/>
      <c r="E50" s="64"/>
      <c r="F50" s="29"/>
    </row>
    <row r="51" spans="1:15" ht="15" x14ac:dyDescent="0.3">
      <c r="A51" s="96" t="s">
        <v>74</v>
      </c>
      <c r="B51" s="97"/>
      <c r="C51" s="97"/>
      <c r="D51" s="97"/>
      <c r="E51" s="98"/>
      <c r="F51" s="25">
        <f>F26+F33+F40+F50</f>
        <v>1446834.8487397807</v>
      </c>
      <c r="G51" s="18"/>
      <c r="K51" s="18"/>
    </row>
    <row r="52" spans="1:15" ht="15" x14ac:dyDescent="0.3">
      <c r="A52" s="38" t="s">
        <v>64</v>
      </c>
      <c r="B52" s="46"/>
      <c r="C52" s="46"/>
      <c r="D52" s="46"/>
      <c r="E52" s="46"/>
      <c r="F52" s="25">
        <f>F53+F54+F55</f>
        <v>174592.66</v>
      </c>
    </row>
    <row r="53" spans="1:15" ht="15.5" x14ac:dyDescent="0.35">
      <c r="A53" s="62" t="s">
        <v>23</v>
      </c>
      <c r="B53" s="63"/>
      <c r="C53" s="63"/>
      <c r="D53" s="63"/>
      <c r="E53" s="63"/>
      <c r="F53" s="24">
        <v>45173.22</v>
      </c>
    </row>
    <row r="54" spans="1:15" ht="15.5" x14ac:dyDescent="0.35">
      <c r="A54" s="62" t="s">
        <v>24</v>
      </c>
      <c r="B54" s="63"/>
      <c r="C54" s="63"/>
      <c r="D54" s="63"/>
      <c r="E54" s="63"/>
      <c r="F54" s="24">
        <v>129419.44</v>
      </c>
    </row>
    <row r="55" spans="1:15" ht="18" hidden="1" customHeight="1" x14ac:dyDescent="0.35">
      <c r="A55" s="92" t="s">
        <v>25</v>
      </c>
      <c r="B55" s="93"/>
      <c r="C55" s="93"/>
      <c r="D55" s="93"/>
      <c r="E55" s="94"/>
      <c r="F55" s="24">
        <v>0</v>
      </c>
    </row>
    <row r="56" spans="1:15" ht="15" x14ac:dyDescent="0.3">
      <c r="A56" s="99" t="s">
        <v>65</v>
      </c>
      <c r="B56" s="99"/>
      <c r="C56" s="99"/>
      <c r="D56" s="99"/>
      <c r="E56" s="99"/>
      <c r="F56" s="25">
        <f>F51+F52</f>
        <v>1621427.5087397806</v>
      </c>
      <c r="N56" s="18"/>
      <c r="O56" s="18"/>
    </row>
    <row r="57" spans="1:15" ht="15" x14ac:dyDescent="0.3">
      <c r="A57" s="80" t="s">
        <v>26</v>
      </c>
      <c r="B57" s="80"/>
      <c r="C57" s="80"/>
      <c r="D57" s="80"/>
      <c r="E57" s="80"/>
      <c r="F57" s="26">
        <f>E17</f>
        <v>1487160.96</v>
      </c>
    </row>
    <row r="58" spans="1:15" ht="15" x14ac:dyDescent="0.3">
      <c r="A58" s="80" t="s">
        <v>27</v>
      </c>
      <c r="B58" s="80"/>
      <c r="C58" s="80"/>
      <c r="D58" s="80"/>
      <c r="E58" s="80"/>
      <c r="F58" s="25">
        <f>F17</f>
        <v>1413357.38</v>
      </c>
      <c r="H58" s="27"/>
    </row>
    <row r="59" spans="1:15" ht="15" x14ac:dyDescent="0.3">
      <c r="A59" s="95" t="s">
        <v>28</v>
      </c>
      <c r="B59" s="95"/>
      <c r="C59" s="95"/>
      <c r="D59" s="95"/>
      <c r="E59" s="95"/>
      <c r="F59" s="25">
        <f>F25+F57-F56</f>
        <v>1193935.7997978427</v>
      </c>
      <c r="H59" s="27"/>
      <c r="K59" s="18"/>
    </row>
    <row r="61" spans="1:15" x14ac:dyDescent="0.3">
      <c r="A61" s="1" t="s">
        <v>29</v>
      </c>
      <c r="F61" s="27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Автотранспортная 79</vt:lpstr>
      <vt:lpstr>Автотранспортная 79(2019)</vt:lpstr>
      <vt:lpstr>Автотранспортная 79(2020)</vt:lpstr>
      <vt:lpstr>Автотранспортная 79(2021)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Шкитина А.П.</cp:lastModifiedBy>
  <cp:lastPrinted>2018-03-30T08:06:11Z</cp:lastPrinted>
  <dcterms:created xsi:type="dcterms:W3CDTF">2013-05-24T09:13:10Z</dcterms:created>
  <dcterms:modified xsi:type="dcterms:W3CDTF">2022-03-15T05:41:44Z</dcterms:modified>
</cp:coreProperties>
</file>